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0730" windowHeight="11160" activeTab="2"/>
  </bookViews>
  <sheets>
    <sheet name="ADMINISTRATIVO" sheetId="3" r:id="rId1"/>
    <sheet name="VIGIA 12H DIURNO" sheetId="6" r:id="rId2"/>
    <sheet name="VIGIA 12H NOTURNO" sheetId="4" r:id="rId3"/>
  </sheets>
  <definedNames>
    <definedName name="_xlnm.Print_Area" localSheetId="1">'VIGIA 12H DIURNO'!$C$1:$G$123</definedName>
    <definedName name="_xlnm.Print_Area" localSheetId="2">'VIGIA 12H NOTURNO'!$C$1:$G$123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0" i="3" l="1"/>
  <c r="E48" i="3" l="1"/>
  <c r="E41" i="3"/>
  <c r="F112" i="6" l="1"/>
  <c r="F90" i="6"/>
  <c r="F92" i="6" s="1"/>
  <c r="F81" i="6"/>
  <c r="F72" i="6"/>
  <c r="F65" i="6"/>
  <c r="F67" i="6" s="1"/>
  <c r="F60" i="6"/>
  <c r="E48" i="6"/>
  <c r="E41" i="6"/>
  <c r="E117" i="6" s="1"/>
  <c r="E32" i="6"/>
  <c r="E116" i="6" s="1"/>
  <c r="E59" i="6" l="1"/>
  <c r="E86" i="6"/>
  <c r="E52" i="6"/>
  <c r="E55" i="6"/>
  <c r="E64" i="6"/>
  <c r="E77" i="6"/>
  <c r="E87" i="6"/>
  <c r="E56" i="6"/>
  <c r="E78" i="6"/>
  <c r="E90" i="6"/>
  <c r="E118" i="6"/>
  <c r="E53" i="6"/>
  <c r="E57" i="6"/>
  <c r="E70" i="6"/>
  <c r="E75" i="6"/>
  <c r="E79" i="6"/>
  <c r="E84" i="6"/>
  <c r="E88" i="6"/>
  <c r="E91" i="6"/>
  <c r="E92" i="6" s="1"/>
  <c r="E100" i="6" s="1"/>
  <c r="E54" i="6"/>
  <c r="E58" i="6"/>
  <c r="E63" i="6"/>
  <c r="E66" i="6"/>
  <c r="E71" i="6"/>
  <c r="E76" i="6"/>
  <c r="E80" i="6"/>
  <c r="E85" i="6"/>
  <c r="E89" i="6"/>
  <c r="E65" i="6" l="1"/>
  <c r="E67" i="6" s="1"/>
  <c r="E97" i="6" s="1"/>
  <c r="E60" i="6"/>
  <c r="E96" i="6" s="1"/>
  <c r="E81" i="6"/>
  <c r="E99" i="6" s="1"/>
  <c r="E72" i="6"/>
  <c r="E98" i="6" s="1"/>
  <c r="G105" i="6" l="1"/>
  <c r="E119" i="6"/>
  <c r="E120" i="6" s="1"/>
  <c r="E102" i="6"/>
  <c r="E105" i="6" l="1"/>
  <c r="G106" i="6" s="1"/>
  <c r="E110" i="6" l="1"/>
  <c r="E108" i="6"/>
  <c r="E109" i="6"/>
  <c r="E107" i="6"/>
  <c r="E111" i="6"/>
  <c r="E112" i="6" l="1"/>
  <c r="E121" i="6" s="1"/>
  <c r="E122" i="6" s="1"/>
  <c r="F112" i="4" l="1"/>
  <c r="F90" i="4"/>
  <c r="F92" i="4" s="1"/>
  <c r="F81" i="4"/>
  <c r="F72" i="4"/>
  <c r="F65" i="4"/>
  <c r="F67" i="4" s="1"/>
  <c r="F60" i="4"/>
  <c r="E48" i="4"/>
  <c r="E118" i="4" s="1"/>
  <c r="E41" i="4"/>
  <c r="E117" i="4" s="1"/>
  <c r="E32" i="4"/>
  <c r="E116" i="4" s="1"/>
  <c r="E53" i="4" l="1"/>
  <c r="E55" i="4"/>
  <c r="E57" i="4"/>
  <c r="E59" i="4"/>
  <c r="E64" i="4"/>
  <c r="E70" i="4"/>
  <c r="E75" i="4"/>
  <c r="E77" i="4"/>
  <c r="E79" i="4"/>
  <c r="E84" i="4"/>
  <c r="E86" i="4"/>
  <c r="E88" i="4"/>
  <c r="E90" i="4"/>
  <c r="E91" i="4"/>
  <c r="E52" i="4"/>
  <c r="E54" i="4"/>
  <c r="E56" i="4"/>
  <c r="E58" i="4"/>
  <c r="E63" i="4"/>
  <c r="E66" i="4"/>
  <c r="E71" i="4"/>
  <c r="E76" i="4"/>
  <c r="E78" i="4"/>
  <c r="E80" i="4"/>
  <c r="E85" i="4"/>
  <c r="E87" i="4"/>
  <c r="E89" i="4"/>
  <c r="E92" i="4" l="1"/>
  <c r="E100" i="4" s="1"/>
  <c r="E81" i="4"/>
  <c r="E99" i="4" s="1"/>
  <c r="E65" i="4"/>
  <c r="E67" i="4" s="1"/>
  <c r="E97" i="4" s="1"/>
  <c r="E60" i="4"/>
  <c r="E72" i="4"/>
  <c r="E98" i="4" s="1"/>
  <c r="E96" i="4" l="1"/>
  <c r="E102" i="4" s="1"/>
  <c r="E119" i="4"/>
  <c r="E120" i="4" s="1"/>
  <c r="G105" i="4"/>
  <c r="E105" i="4" l="1"/>
  <c r="G106" i="4" l="1"/>
  <c r="E107" i="4" l="1"/>
  <c r="E108" i="4"/>
  <c r="E109" i="4"/>
  <c r="E111" i="4"/>
  <c r="E110" i="4"/>
  <c r="F112" i="3"/>
  <c r="E112" i="4" l="1"/>
  <c r="E121" i="4" s="1"/>
  <c r="E122" i="4" s="1"/>
  <c r="E80" i="3"/>
  <c r="E78" i="3"/>
  <c r="E76" i="3"/>
  <c r="E63" i="3"/>
  <c r="E57" i="3"/>
  <c r="E55" i="3"/>
  <c r="E53" i="3"/>
  <c r="E79" i="3"/>
  <c r="E77" i="3"/>
  <c r="E75" i="3"/>
  <c r="E58" i="3"/>
  <c r="E56" i="3"/>
  <c r="E54" i="3"/>
  <c r="E52" i="3"/>
  <c r="E117" i="3"/>
  <c r="E70" i="3"/>
  <c r="E91" i="3"/>
  <c r="E89" i="3"/>
  <c r="E87" i="3"/>
  <c r="E85" i="3"/>
  <c r="E59" i="3"/>
  <c r="E64" i="3"/>
  <c r="E66" i="3"/>
  <c r="E71" i="3"/>
  <c r="E84" i="3"/>
  <c r="E88" i="3"/>
  <c r="E86" i="3"/>
  <c r="E116" i="3"/>
  <c r="E118" i="3"/>
  <c r="F90" i="3"/>
  <c r="F92" i="3" s="1"/>
  <c r="F81" i="3"/>
  <c r="F72" i="3"/>
  <c r="F65" i="3"/>
  <c r="F67" i="3" s="1"/>
  <c r="E60" i="3" l="1"/>
  <c r="E81" i="3"/>
  <c r="E99" i="3" s="1"/>
  <c r="E72" i="3"/>
  <c r="E98" i="3" s="1"/>
  <c r="E65" i="3"/>
  <c r="E67" i="3" s="1"/>
  <c r="E97" i="3" s="1"/>
  <c r="E90" i="3"/>
  <c r="E92" i="3" s="1"/>
  <c r="E100" i="3" s="1"/>
  <c r="G105" i="3" l="1"/>
  <c r="E105" i="3" s="1"/>
  <c r="E96" i="3"/>
  <c r="E102" i="3" s="1"/>
  <c r="E119" i="3"/>
  <c r="E120" i="3" s="1"/>
  <c r="G106" i="3" l="1"/>
  <c r="E108" i="3" l="1"/>
  <c r="E111" i="3"/>
  <c r="E109" i="3"/>
  <c r="E110" i="3"/>
  <c r="E107" i="3"/>
  <c r="E112" i="3" l="1"/>
  <c r="E121" i="3" s="1"/>
  <c r="E122" i="3" s="1"/>
</calcChain>
</file>

<file path=xl/sharedStrings.xml><?xml version="1.0" encoding="utf-8"?>
<sst xmlns="http://schemas.openxmlformats.org/spreadsheetml/2006/main" count="553" uniqueCount="117">
  <si>
    <t>A</t>
  </si>
  <si>
    <t>B</t>
  </si>
  <si>
    <t>C</t>
  </si>
  <si>
    <t>Ano Acordo, Convenção ou Sentença Normativa em Dissídio Coletivo</t>
  </si>
  <si>
    <t>D</t>
  </si>
  <si>
    <r>
      <t>N</t>
    </r>
    <r>
      <rPr>
        <strike/>
        <sz val="12"/>
        <color rgb="FF000000"/>
        <rFont val="Times New Roman"/>
        <family val="1"/>
      </rPr>
      <t>º</t>
    </r>
    <r>
      <rPr>
        <sz val="12"/>
        <color rgb="FF000000"/>
        <rFont val="Times New Roman"/>
        <family val="1"/>
      </rPr>
      <t xml:space="preserve"> de meses de execução contratual</t>
    </r>
  </si>
  <si>
    <t>Dados complementares para composição dos custos referente à mão-de-obra</t>
  </si>
  <si>
    <t>Valor (R$)</t>
  </si>
  <si>
    <t>Tipo de serviço (mesmo serviço com características distintas)</t>
  </si>
  <si>
    <t>Salário Normativo da Categoria Profissional</t>
  </si>
  <si>
    <t>Categoria profissional (vinculada à execução contratual)</t>
  </si>
  <si>
    <t>Data base da categoria (dia/mês/ano)</t>
  </si>
  <si>
    <t>MÓDULO 1 : COMPOSIÇÃO DA REMUNERAÇÃO</t>
  </si>
  <si>
    <t>Composição da Remuneração</t>
  </si>
  <si>
    <t>%</t>
  </si>
  <si>
    <t>Adicional de Insalubridade</t>
  </si>
  <si>
    <t>Adicional Noturno</t>
  </si>
  <si>
    <t>E</t>
  </si>
  <si>
    <t>F</t>
  </si>
  <si>
    <t>G</t>
  </si>
  <si>
    <t xml:space="preserve"> MÓDULO 2: BENEFÍCIOS MENSAIS E DIÁRIOS</t>
  </si>
  <si>
    <t>TOTAL</t>
  </si>
  <si>
    <t>Encargos previdenciários e FGTS</t>
  </si>
  <si>
    <t>Inss</t>
  </si>
  <si>
    <t>Sesi ou Sesc</t>
  </si>
  <si>
    <t xml:space="preserve">Incra </t>
  </si>
  <si>
    <t>FGTS</t>
  </si>
  <si>
    <t>H</t>
  </si>
  <si>
    <t xml:space="preserve">Transporte </t>
  </si>
  <si>
    <t>Assistência médica e familiar</t>
  </si>
  <si>
    <t>Aviso Prévio Indenizado</t>
  </si>
  <si>
    <t>Aviso prévio trabalhado</t>
  </si>
  <si>
    <t>4.1</t>
  </si>
  <si>
    <t>4.2</t>
  </si>
  <si>
    <t>Uniformes</t>
  </si>
  <si>
    <t>Materiais</t>
  </si>
  <si>
    <t>VALOR TOTAL POR EMPREGADO</t>
  </si>
  <si>
    <t>PLANILHA DE COMPOSIÇÃO DE CUSTOS E FORMAÇÃO DE PREÇOS</t>
  </si>
  <si>
    <t>SERVIÇOS DE VIGIA</t>
  </si>
  <si>
    <t>Munícipio/UF</t>
  </si>
  <si>
    <t>Volta Redonda/RJ</t>
  </si>
  <si>
    <t>Anexo V-A - Mão de Obra</t>
  </si>
  <si>
    <t>Módulo de Mão-de-obra vinculada à execução contratual</t>
  </si>
  <si>
    <t>VIGIA</t>
  </si>
  <si>
    <t>Salário base</t>
  </si>
  <si>
    <t>Risco de Vida (30%)</t>
  </si>
  <si>
    <t xml:space="preserve">Hora noturna adicional </t>
  </si>
  <si>
    <t>Adicional de hora extra</t>
  </si>
  <si>
    <t>Intervalo intrajornada</t>
  </si>
  <si>
    <t>Outros (especificar)</t>
  </si>
  <si>
    <t>Total de Remuneração</t>
  </si>
  <si>
    <t>Auxílio alimentação (vales, cestas básicas, ect)</t>
  </si>
  <si>
    <t>Seguro de vida, invalidez e funeral</t>
  </si>
  <si>
    <t>Assistencia Social Familiar Sindical</t>
  </si>
  <si>
    <t>Total de benefícios mensais e diários</t>
  </si>
  <si>
    <t xml:space="preserve"> MÓDULO 3: INSUMOS DIVERSOS</t>
  </si>
  <si>
    <t>Total de insumos diversos</t>
  </si>
  <si>
    <t xml:space="preserve"> MÓDULO 4: ENCARGOS SOCIAIS E TRABALHISTAS</t>
  </si>
  <si>
    <t>SUBMÓDULO 4.1 - ENCARGOS PREVIDENCIÁRIOS E FGTS</t>
  </si>
  <si>
    <t>Seguro de acidente de trabalho</t>
  </si>
  <si>
    <t>Sebrae</t>
  </si>
  <si>
    <t xml:space="preserve">Senai ou Senac </t>
  </si>
  <si>
    <t xml:space="preserve">Salário Educação </t>
  </si>
  <si>
    <t>SUBMÓDULO 4.2 - 13º SALÁRIO E ADICIONAL D FÉRIAS</t>
  </si>
  <si>
    <t>13º salário</t>
  </si>
  <si>
    <t>Adicional de férias</t>
  </si>
  <si>
    <t>Subtotal</t>
  </si>
  <si>
    <t>incidência do submódulo 4.1 sobre 13º salário e adicional de férias</t>
  </si>
  <si>
    <t>Afastamento maternidade</t>
  </si>
  <si>
    <t>SUBMÓDULO 4.4 - PROVISÃO PARA RESCISÃO</t>
  </si>
  <si>
    <t>Incidência do % total do sobmódulo 4.1 sobre Aviso Prévio Indenizado</t>
  </si>
  <si>
    <t>Multa do FGTS do Aviso Prévio Indenizado</t>
  </si>
  <si>
    <t>Incidência do submódulo 4.1 sobre Aviso Prévio Trabalhado</t>
  </si>
  <si>
    <t xml:space="preserve">Multa do FGTS do Aviso Prévio Trabalhado. </t>
  </si>
  <si>
    <t>MÓDULO 4.5 – CUSTO DE REPOSIÇÃO DO PROFISSIONAL AUSENTE</t>
  </si>
  <si>
    <t>Férias</t>
  </si>
  <si>
    <t>Ausência por doença</t>
  </si>
  <si>
    <t>Licença paternidade</t>
  </si>
  <si>
    <t>Ausências legais</t>
  </si>
  <si>
    <t>Ausência por acidente de trabalho</t>
  </si>
  <si>
    <t>Incidência do submódulo 4.1 sobre o custo de reposição</t>
  </si>
  <si>
    <t>QUADRO - RESUMO - MÓDULO 4 - ENCARGOS SOCIAIS E TRABALHISTAS</t>
  </si>
  <si>
    <t>4.3</t>
  </si>
  <si>
    <t>4.4</t>
  </si>
  <si>
    <t>4.5</t>
  </si>
  <si>
    <t>4.6</t>
  </si>
  <si>
    <t>13º salário + adicional de férias</t>
  </si>
  <si>
    <t>Custo de rescisão</t>
  </si>
  <si>
    <t>Custo de reposição do profissional ausente</t>
  </si>
  <si>
    <t>MÓDULO 4 - ENCARGOS SOCIAIS E TRABALHISTAS</t>
  </si>
  <si>
    <t xml:space="preserve">MÓDULO 5 – CUSTOS INDIRETOS, TRIBUTOS E LUCRO </t>
  </si>
  <si>
    <t>Custos indiretos</t>
  </si>
  <si>
    <t>B1. Tributos federais PIS: 0,65%, Cofins: 3,00%</t>
  </si>
  <si>
    <t>B3. Tributos municipais ISS: 5,00%</t>
  </si>
  <si>
    <t>Lucro</t>
  </si>
  <si>
    <t>QUADRO RESUMO DO CUSTO POR EMPREGADO</t>
  </si>
  <si>
    <t>MÃO DE OBRA VINCULADA À EXECUÇÃO CONTRATUAL</t>
  </si>
  <si>
    <t>Módulo 1 - Composição da Remuneração</t>
  </si>
  <si>
    <t>Módulo 2 - Benefícios Mensais e Diários</t>
  </si>
  <si>
    <t>Módulo 3 - Insumos Diversos</t>
  </si>
  <si>
    <t>Módulos 4 -Encargos Sociais e Trabalhistas</t>
  </si>
  <si>
    <t>Subtotal = (A + B + C + D)</t>
  </si>
  <si>
    <t>Módulos 5 - Custos Indiretos, Tributos e Lucro</t>
  </si>
  <si>
    <t>SUBMÓDULO 4.3 - AFASTAMENTO</t>
  </si>
  <si>
    <t>Afastamento</t>
  </si>
  <si>
    <t>Incidência do submódulo 4.1 sobre afastamento</t>
  </si>
  <si>
    <t>Posto de vigia administrativo de segunda-feira a sexta-feira.</t>
  </si>
  <si>
    <t>Posto de vigia 12h</t>
  </si>
  <si>
    <t>Hora extra</t>
  </si>
  <si>
    <t>Auxílio Creche</t>
  </si>
  <si>
    <t>Equipamentos de Proteção Individual</t>
  </si>
  <si>
    <t>Auxilio Creche</t>
  </si>
  <si>
    <t>B4. Outros Tributos IR 4,8%</t>
  </si>
  <si>
    <t>Tributos</t>
  </si>
  <si>
    <t>Medicina do trabalho</t>
  </si>
  <si>
    <t>B2. Trbutos Csll 9% / INSS 11%</t>
  </si>
  <si>
    <t>B2. Tributos Csll 9% / INSS 11%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</si>
</sst>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R$&quot;\ * #,##0.00_-;\-&quot;R$&quot;\ * #,##0.00_-;_-&quot;R$&quot;\ * &quot;-&quot;??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strike/>
      <sz val="12"/>
      <color rgb="FF000000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6"/>
      <color rgb="FF000000"/>
      <name val="Times New Roman"/>
      <family val="1"/>
    </font>
    <font>
      <sz val="12"/>
      <name val="Times New Roman"/>
      <family val="1"/>
    </font>
    <font>
      <sz val="12"/>
      <color theme="0"/>
      <name val="Times New Roman"/>
      <family val="1"/>
    </font>
    <font>
      <b/>
      <sz val="12"/>
      <color rgb="FFFF000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24">
    <xf numFmtId="0" fontId="0" fillId="0" borderId="0" xfId="0"/>
    <xf numFmtId="0" fontId="2" fillId="4" borderId="0" xfId="0" applyFont="1" applyFill="1" applyAlignment="1">
      <alignment horizontal="center" vertical="center"/>
    </xf>
    <xf numFmtId="0" fontId="2" fillId="4" borderId="0" xfId="0" applyFont="1" applyFill="1" applyAlignment="1">
      <alignment horizontal="left" vertical="center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0" fontId="3" fillId="4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vertical="center" wrapText="1"/>
    </xf>
    <xf numFmtId="0" fontId="3" fillId="4" borderId="1" xfId="0" applyFont="1" applyFill="1" applyBorder="1" applyAlignment="1">
      <alignment horizontal="justify" vertical="center" wrapText="1"/>
    </xf>
    <xf numFmtId="0" fontId="3" fillId="4" borderId="1" xfId="0" applyFont="1" applyFill="1" applyBorder="1" applyAlignment="1">
      <alignment horizontal="justify" vertical="center"/>
    </xf>
    <xf numFmtId="0" fontId="3" fillId="4" borderId="0" xfId="0" applyFont="1" applyFill="1" applyAlignment="1">
      <alignment horizontal="justify" vertical="center"/>
    </xf>
    <xf numFmtId="14" fontId="3" fillId="4" borderId="0" xfId="0" applyNumberFormat="1" applyFont="1" applyFill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vertical="center"/>
    </xf>
    <xf numFmtId="0" fontId="2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vertical="center" wrapText="1"/>
    </xf>
    <xf numFmtId="44" fontId="3" fillId="4" borderId="1" xfId="0" applyNumberFormat="1" applyFont="1" applyFill="1" applyBorder="1" applyAlignment="1">
      <alignment horizontal="center" vertical="center"/>
    </xf>
    <xf numFmtId="0" fontId="5" fillId="0" borderId="0" xfId="0" applyFont="1"/>
    <xf numFmtId="0" fontId="5" fillId="0" borderId="1" xfId="0" applyFont="1" applyBorder="1"/>
    <xf numFmtId="10" fontId="3" fillId="4" borderId="1" xfId="0" applyNumberFormat="1" applyFont="1" applyFill="1" applyBorder="1" applyAlignment="1">
      <alignment horizontal="center" vertical="center"/>
    </xf>
    <xf numFmtId="44" fontId="2" fillId="5" borderId="1" xfId="0" applyNumberFormat="1" applyFont="1" applyFill="1" applyBorder="1" applyAlignment="1">
      <alignment vertical="center" wrapText="1"/>
    </xf>
    <xf numFmtId="10" fontId="2" fillId="5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44" fontId="2" fillId="0" borderId="0" xfId="0" applyNumberFormat="1" applyFont="1" applyAlignment="1">
      <alignment vertical="center" wrapText="1"/>
    </xf>
    <xf numFmtId="10" fontId="2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44" fontId="3" fillId="0" borderId="1" xfId="0" applyNumberFormat="1" applyFont="1" applyBorder="1" applyAlignment="1">
      <alignment vertical="center" wrapText="1"/>
    </xf>
    <xf numFmtId="10" fontId="3" fillId="0" borderId="1" xfId="0" applyNumberFormat="1" applyFont="1" applyBorder="1" applyAlignment="1">
      <alignment horizontal="center" vertical="center"/>
    </xf>
    <xf numFmtId="10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44" fontId="5" fillId="0" borderId="1" xfId="0" applyNumberFormat="1" applyFont="1" applyBorder="1"/>
    <xf numFmtId="10" fontId="5" fillId="0" borderId="1" xfId="1" applyNumberFormat="1" applyFont="1" applyBorder="1" applyAlignment="1">
      <alignment horizontal="center"/>
    </xf>
    <xf numFmtId="44" fontId="6" fillId="0" borderId="1" xfId="0" applyNumberFormat="1" applyFont="1" applyBorder="1"/>
    <xf numFmtId="10" fontId="6" fillId="0" borderId="1" xfId="0" applyNumberFormat="1" applyFont="1" applyBorder="1" applyAlignment="1">
      <alignment horizontal="center"/>
    </xf>
    <xf numFmtId="44" fontId="6" fillId="6" borderId="1" xfId="0" applyNumberFormat="1" applyFont="1" applyFill="1" applyBorder="1"/>
    <xf numFmtId="10" fontId="6" fillId="6" borderId="1" xfId="0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0" fontId="2" fillId="4" borderId="0" xfId="0" applyNumberFormat="1" applyFont="1" applyFill="1" applyAlignment="1">
      <alignment horizontal="center" vertical="center"/>
    </xf>
    <xf numFmtId="10" fontId="3" fillId="4" borderId="0" xfId="0" applyNumberFormat="1" applyFont="1" applyFill="1" applyAlignment="1">
      <alignment horizontal="center" vertical="center" wrapText="1"/>
    </xf>
    <xf numFmtId="10" fontId="2" fillId="4" borderId="0" xfId="0" applyNumberFormat="1" applyFont="1" applyFill="1" applyAlignment="1">
      <alignment horizontal="center" vertical="center" wrapText="1"/>
    </xf>
    <xf numFmtId="10" fontId="3" fillId="4" borderId="0" xfId="0" applyNumberFormat="1" applyFont="1" applyFill="1" applyAlignment="1">
      <alignment horizontal="center" vertical="center"/>
    </xf>
    <xf numFmtId="10" fontId="2" fillId="4" borderId="1" xfId="0" applyNumberFormat="1" applyFont="1" applyFill="1" applyBorder="1" applyAlignment="1">
      <alignment horizontal="center" vertical="center"/>
    </xf>
    <xf numFmtId="10" fontId="6" fillId="6" borderId="1" xfId="1" applyNumberFormat="1" applyFont="1" applyFill="1" applyBorder="1" applyAlignment="1">
      <alignment horizontal="center"/>
    </xf>
    <xf numFmtId="44" fontId="3" fillId="4" borderId="1" xfId="0" applyNumberFormat="1" applyFont="1" applyFill="1" applyBorder="1" applyAlignment="1">
      <alignment horizontal="justify" vertical="center"/>
    </xf>
    <xf numFmtId="10" fontId="2" fillId="4" borderId="1" xfId="1" applyNumberFormat="1" applyFont="1" applyFill="1" applyBorder="1" applyAlignment="1">
      <alignment horizontal="center" vertical="center"/>
    </xf>
    <xf numFmtId="44" fontId="2" fillId="6" borderId="1" xfId="0" applyNumberFormat="1" applyFont="1" applyFill="1" applyBorder="1" applyAlignment="1">
      <alignment horizontal="justify" vertical="center"/>
    </xf>
    <xf numFmtId="10" fontId="2" fillId="6" borderId="1" xfId="1" applyNumberFormat="1" applyFont="1" applyFill="1" applyBorder="1" applyAlignment="1">
      <alignment horizontal="center" vertical="center"/>
    </xf>
    <xf numFmtId="44" fontId="2" fillId="0" borderId="0" xfId="0" applyNumberFormat="1" applyFont="1" applyAlignment="1">
      <alignment horizontal="justify" vertical="center"/>
    </xf>
    <xf numFmtId="10" fontId="2" fillId="0" borderId="0" xfId="1" applyNumberFormat="1" applyFont="1" applyFill="1" applyBorder="1" applyAlignment="1">
      <alignment horizontal="center" vertical="center"/>
    </xf>
    <xf numFmtId="10" fontId="3" fillId="4" borderId="1" xfId="1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4" fontId="5" fillId="0" borderId="0" xfId="0" applyNumberFormat="1" applyFont="1"/>
    <xf numFmtId="0" fontId="3" fillId="0" borderId="2" xfId="0" applyFont="1" applyBorder="1" applyAlignment="1">
      <alignment vertical="center"/>
    </xf>
    <xf numFmtId="44" fontId="3" fillId="4" borderId="6" xfId="0" applyNumberFormat="1" applyFont="1" applyFill="1" applyBorder="1" applyAlignment="1">
      <alignment horizontal="justify" vertical="center"/>
    </xf>
    <xf numFmtId="10" fontId="3" fillId="4" borderId="6" xfId="1" applyNumberFormat="1" applyFont="1" applyFill="1" applyBorder="1" applyAlignment="1">
      <alignment horizontal="center" vertical="center"/>
    </xf>
    <xf numFmtId="44" fontId="2" fillId="6" borderId="10" xfId="0" applyNumberFormat="1" applyFont="1" applyFill="1" applyBorder="1" applyAlignment="1">
      <alignment horizontal="justify" vertical="center"/>
    </xf>
    <xf numFmtId="10" fontId="2" fillId="6" borderId="11" xfId="1" applyNumberFormat="1" applyFont="1" applyFill="1" applyBorder="1" applyAlignment="1">
      <alignment horizontal="center" vertical="center"/>
    </xf>
    <xf numFmtId="0" fontId="6" fillId="0" borderId="0" xfId="0" applyFont="1"/>
    <xf numFmtId="44" fontId="5" fillId="0" borderId="0" xfId="0" applyNumberFormat="1" applyFont="1" applyAlignment="1">
      <alignment horizontal="center"/>
    </xf>
    <xf numFmtId="44" fontId="8" fillId="0" borderId="7" xfId="0" applyNumberFormat="1" applyFont="1" applyBorder="1" applyAlignment="1">
      <alignment horizontal="justify" vertical="center"/>
    </xf>
    <xf numFmtId="44" fontId="8" fillId="0" borderId="9" xfId="0" applyNumberFormat="1" applyFont="1" applyBorder="1" applyAlignment="1">
      <alignment horizontal="justify" vertical="center"/>
    </xf>
    <xf numFmtId="44" fontId="9" fillId="0" borderId="0" xfId="0" applyNumberFormat="1" applyFont="1"/>
    <xf numFmtId="0" fontId="9" fillId="0" borderId="0" xfId="0" applyFont="1"/>
    <xf numFmtId="0" fontId="10" fillId="0" borderId="2" xfId="0" applyFont="1" applyBorder="1" applyAlignment="1">
      <alignment vertical="center"/>
    </xf>
    <xf numFmtId="44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44" fontId="3" fillId="0" borderId="1" xfId="0" applyNumberFormat="1" applyFont="1" applyBorder="1" applyAlignment="1">
      <alignment horizontal="center" vertical="center" wrapText="1"/>
    </xf>
    <xf numFmtId="44" fontId="5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2" fillId="4" borderId="4" xfId="0" applyFont="1" applyFill="1" applyBorder="1" applyAlignment="1">
      <alignment horizontal="left" vertical="center"/>
    </xf>
    <xf numFmtId="0" fontId="2" fillId="4" borderId="5" xfId="0" applyFont="1" applyFill="1" applyBorder="1" applyAlignment="1">
      <alignment horizontal="left" vertical="center"/>
    </xf>
    <xf numFmtId="4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6" borderId="2" xfId="0" applyFont="1" applyFill="1" applyBorder="1" applyAlignment="1">
      <alignment horizontal="left" vertical="center"/>
    </xf>
    <xf numFmtId="0" fontId="2" fillId="6" borderId="8" xfId="0" applyFont="1" applyFill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left"/>
    </xf>
    <xf numFmtId="0" fontId="2" fillId="6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left"/>
    </xf>
    <xf numFmtId="44" fontId="3" fillId="4" borderId="1" xfId="0" applyNumberFormat="1" applyFont="1" applyFill="1" applyBorder="1" applyAlignment="1">
      <alignment horizontal="center" vertical="center"/>
    </xf>
    <xf numFmtId="44" fontId="2" fillId="6" borderId="1" xfId="0" applyNumberFormat="1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left" vertical="center"/>
    </xf>
    <xf numFmtId="0" fontId="2" fillId="4" borderId="3" xfId="0" applyFont="1" applyFill="1" applyBorder="1" applyAlignment="1">
      <alignment horizontal="left" vertical="center"/>
    </xf>
    <xf numFmtId="0" fontId="2" fillId="6" borderId="3" xfId="0" applyFont="1" applyFill="1" applyBorder="1" applyAlignment="1">
      <alignment horizontal="left" vertical="center"/>
    </xf>
    <xf numFmtId="44" fontId="3" fillId="0" borderId="3" xfId="0" applyNumberFormat="1" applyFont="1" applyBorder="1" applyAlignment="1">
      <alignment horizontal="center" vertical="center"/>
    </xf>
    <xf numFmtId="44" fontId="3" fillId="0" borderId="1" xfId="0" applyNumberFormat="1" applyFont="1" applyBorder="1" applyAlignment="1">
      <alignment horizontal="center" vertical="center"/>
    </xf>
    <xf numFmtId="44" fontId="3" fillId="4" borderId="3" xfId="0" applyNumberFormat="1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vertical="center" wrapText="1"/>
    </xf>
    <xf numFmtId="0" fontId="2" fillId="4" borderId="0" xfId="0" applyFont="1" applyFill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2" fillId="4" borderId="0" xfId="0" applyFont="1" applyFill="1" applyAlignment="1">
      <alignment horizontal="left" vertical="center"/>
    </xf>
    <xf numFmtId="0" fontId="2" fillId="4" borderId="0" xfId="0" applyFont="1" applyFill="1" applyAlignment="1">
      <alignment horizontal="left" vertical="center" wrapText="1"/>
    </xf>
    <xf numFmtId="44" fontId="3" fillId="4" borderId="2" xfId="0" applyNumberFormat="1" applyFont="1" applyFill="1" applyBorder="1" applyAlignment="1">
      <alignment horizontal="center" vertical="center"/>
    </xf>
    <xf numFmtId="44" fontId="2" fillId="4" borderId="2" xfId="0" applyNumberFormat="1" applyFont="1" applyFill="1" applyBorder="1" applyAlignment="1">
      <alignment horizontal="center" vertical="center"/>
    </xf>
    <xf numFmtId="44" fontId="2" fillId="4" borderId="3" xfId="0" applyNumberFormat="1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14" fontId="3" fillId="4" borderId="1" xfId="0" applyNumberFormat="1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left"/>
    </xf>
    <xf numFmtId="0" fontId="2" fillId="5" borderId="2" xfId="0" applyFont="1" applyFill="1" applyBorder="1" applyAlignment="1">
      <alignment horizontal="left" vertical="center" wrapText="1"/>
    </xf>
    <xf numFmtId="0" fontId="2" fillId="5" borderId="3" xfId="0" applyFont="1" applyFill="1" applyBorder="1" applyAlignment="1">
      <alignment horizontal="left" vertical="center" wrapText="1"/>
    </xf>
    <xf numFmtId="0" fontId="2" fillId="6" borderId="2" xfId="0" applyFont="1" applyFill="1" applyBorder="1" applyAlignment="1">
      <alignment horizontal="left" vertical="center" wrapText="1"/>
    </xf>
    <xf numFmtId="0" fontId="2" fillId="6" borderId="3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/>
    </xf>
    <xf numFmtId="44" fontId="2" fillId="6" borderId="1" xfId="0" applyNumberFormat="1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44" fontId="3" fillId="7" borderId="3" xfId="0" applyNumberFormat="1" applyFont="1" applyFill="1" applyBorder="1" applyAlignment="1">
      <alignment horizontal="center" vertical="center"/>
    </xf>
    <xf numFmtId="44" fontId="3" fillId="7" borderId="1" xfId="0" applyNumberFormat="1" applyFont="1" applyFill="1" applyBorder="1" applyAlignment="1">
      <alignment horizontal="center" vertical="center"/>
    </xf>
    <xf numFmtId="44" fontId="3" fillId="0" borderId="2" xfId="0" applyNumberFormat="1" applyFont="1" applyBorder="1" applyAlignment="1">
      <alignment horizontal="center" vertical="center"/>
    </xf>
    <xf numFmtId="44" fontId="8" fillId="0" borderId="1" xfId="0" applyNumberFormat="1" applyFont="1" applyBorder="1" applyAlignment="1">
      <alignment horizontal="justify" vertical="center"/>
    </xf>
  </cellXfs>
  <cellStyles count="2">
    <cellStyle name="Normal" xfId="0" builtinId="0"/>
    <cellStyle name="Porcentagem" xfId="1" builtinId="5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G126"/>
  <sheetViews>
    <sheetView topLeftCell="C1" workbookViewId="0">
      <selection activeCell="H119" sqref="H119"/>
    </sheetView>
  </sheetViews>
  <sheetFormatPr defaultColWidth="9.140625" defaultRowHeight="15.75" x14ac:dyDescent="0.25"/>
  <cols>
    <col min="1" max="2" width="9.140625" style="19"/>
    <col min="3" max="3" width="3.85546875" style="32" bestFit="1" customWidth="1"/>
    <col min="4" max="4" width="71.85546875" style="19" customWidth="1"/>
    <col min="5" max="5" width="20.28515625" style="19" customWidth="1"/>
    <col min="6" max="6" width="25.5703125" style="31" customWidth="1"/>
    <col min="7" max="7" width="14" style="19" bestFit="1" customWidth="1"/>
    <col min="8" max="8" width="13.140625" style="19" bestFit="1" customWidth="1"/>
    <col min="9" max="16384" width="9.140625" style="19"/>
  </cols>
  <sheetData>
    <row r="3" spans="3:6" x14ac:dyDescent="0.25">
      <c r="C3" s="100" t="s">
        <v>37</v>
      </c>
      <c r="D3" s="100"/>
      <c r="E3" s="100"/>
      <c r="F3" s="100"/>
    </row>
    <row r="4" spans="3:6" x14ac:dyDescent="0.25">
      <c r="C4" s="101" t="s">
        <v>38</v>
      </c>
      <c r="D4" s="101"/>
      <c r="E4" s="101"/>
      <c r="F4" s="101"/>
    </row>
    <row r="5" spans="3:6" x14ac:dyDescent="0.25">
      <c r="C5" s="1"/>
      <c r="D5" s="1"/>
      <c r="E5" s="1"/>
      <c r="F5" s="42"/>
    </row>
    <row r="6" spans="3:6" x14ac:dyDescent="0.25">
      <c r="C6" s="103" t="s">
        <v>106</v>
      </c>
      <c r="D6" s="103"/>
      <c r="E6" s="103"/>
      <c r="F6" s="103"/>
    </row>
    <row r="7" spans="3:6" x14ac:dyDescent="0.25">
      <c r="C7" s="1"/>
      <c r="D7" s="1"/>
      <c r="E7" s="1"/>
      <c r="F7" s="42"/>
    </row>
    <row r="8" spans="3:6" x14ac:dyDescent="0.25">
      <c r="C8" s="3" t="s">
        <v>1</v>
      </c>
      <c r="D8" s="4" t="s">
        <v>39</v>
      </c>
      <c r="E8" s="102" t="s">
        <v>40</v>
      </c>
      <c r="F8" s="102"/>
    </row>
    <row r="9" spans="3:6" x14ac:dyDescent="0.25">
      <c r="C9" s="3" t="s">
        <v>2</v>
      </c>
      <c r="D9" s="4" t="s">
        <v>3</v>
      </c>
      <c r="E9" s="102">
        <v>2025</v>
      </c>
      <c r="F9" s="102"/>
    </row>
    <row r="10" spans="3:6" x14ac:dyDescent="0.25">
      <c r="C10" s="3" t="s">
        <v>4</v>
      </c>
      <c r="D10" s="4" t="s">
        <v>5</v>
      </c>
      <c r="E10" s="102">
        <v>12</v>
      </c>
      <c r="F10" s="102"/>
    </row>
    <row r="11" spans="3:6" x14ac:dyDescent="0.25">
      <c r="C11" s="6"/>
      <c r="D11" s="7"/>
      <c r="E11" s="8"/>
      <c r="F11" s="43"/>
    </row>
    <row r="12" spans="3:6" x14ac:dyDescent="0.25">
      <c r="C12" s="103"/>
      <c r="D12" s="103"/>
      <c r="E12" s="103"/>
      <c r="F12" s="103"/>
    </row>
    <row r="13" spans="3:6" x14ac:dyDescent="0.25">
      <c r="C13" s="103" t="s">
        <v>41</v>
      </c>
      <c r="D13" s="103"/>
      <c r="E13" s="103"/>
      <c r="F13" s="103"/>
    </row>
    <row r="14" spans="3:6" x14ac:dyDescent="0.25">
      <c r="C14" s="103" t="s">
        <v>42</v>
      </c>
      <c r="D14" s="103"/>
      <c r="E14" s="103"/>
      <c r="F14" s="103"/>
    </row>
    <row r="15" spans="3:6" x14ac:dyDescent="0.25">
      <c r="C15" s="1"/>
      <c r="D15" s="2"/>
      <c r="E15" s="2"/>
      <c r="F15" s="42"/>
    </row>
    <row r="16" spans="3:6" x14ac:dyDescent="0.25">
      <c r="C16" s="104" t="s">
        <v>6</v>
      </c>
      <c r="D16" s="104"/>
      <c r="E16" s="104"/>
      <c r="F16" s="44"/>
    </row>
    <row r="17" spans="3:6" x14ac:dyDescent="0.25">
      <c r="C17" s="3">
        <v>1</v>
      </c>
      <c r="D17" s="9" t="s">
        <v>8</v>
      </c>
      <c r="E17" s="102" t="s">
        <v>43</v>
      </c>
      <c r="F17" s="102"/>
    </row>
    <row r="18" spans="3:6" x14ac:dyDescent="0.25">
      <c r="C18" s="3">
        <v>2</v>
      </c>
      <c r="D18" s="9" t="s">
        <v>9</v>
      </c>
      <c r="E18" s="92">
        <v>0</v>
      </c>
      <c r="F18" s="92"/>
    </row>
    <row r="19" spans="3:6" x14ac:dyDescent="0.25">
      <c r="C19" s="3">
        <v>3</v>
      </c>
      <c r="D19" s="9" t="s">
        <v>10</v>
      </c>
      <c r="E19" s="102" t="s">
        <v>43</v>
      </c>
      <c r="F19" s="102"/>
    </row>
    <row r="20" spans="3:6" x14ac:dyDescent="0.25">
      <c r="C20" s="3">
        <v>4</v>
      </c>
      <c r="D20" s="10" t="s">
        <v>11</v>
      </c>
      <c r="E20" s="110"/>
      <c r="F20" s="111"/>
    </row>
    <row r="21" spans="3:6" x14ac:dyDescent="0.25">
      <c r="C21" s="6"/>
      <c r="D21" s="11"/>
      <c r="E21" s="12"/>
      <c r="F21" s="45"/>
    </row>
    <row r="22" spans="3:6" x14ac:dyDescent="0.25">
      <c r="C22" s="103" t="s">
        <v>12</v>
      </c>
      <c r="D22" s="103"/>
      <c r="E22" s="103"/>
      <c r="F22" s="42"/>
    </row>
    <row r="23" spans="3:6" x14ac:dyDescent="0.25">
      <c r="C23" s="13">
        <v>1</v>
      </c>
      <c r="D23" s="17" t="s">
        <v>13</v>
      </c>
      <c r="E23" s="108" t="s">
        <v>7</v>
      </c>
      <c r="F23" s="109"/>
    </row>
    <row r="24" spans="3:6" x14ac:dyDescent="0.25">
      <c r="C24" s="5" t="s">
        <v>0</v>
      </c>
      <c r="D24" s="14" t="s">
        <v>44</v>
      </c>
      <c r="E24" s="105">
        <v>0</v>
      </c>
      <c r="F24" s="99"/>
    </row>
    <row r="25" spans="3:6" x14ac:dyDescent="0.25">
      <c r="C25" s="5" t="s">
        <v>1</v>
      </c>
      <c r="D25" s="14" t="s">
        <v>45</v>
      </c>
      <c r="E25" s="105">
        <v>0</v>
      </c>
      <c r="F25" s="99"/>
    </row>
    <row r="26" spans="3:6" x14ac:dyDescent="0.25">
      <c r="C26" s="5" t="s">
        <v>2</v>
      </c>
      <c r="D26" s="16" t="s">
        <v>15</v>
      </c>
      <c r="E26" s="105">
        <v>0</v>
      </c>
      <c r="F26" s="99"/>
    </row>
    <row r="27" spans="3:6" x14ac:dyDescent="0.25">
      <c r="C27" s="5" t="s">
        <v>4</v>
      </c>
      <c r="D27" s="14" t="s">
        <v>16</v>
      </c>
      <c r="E27" s="105">
        <v>0</v>
      </c>
      <c r="F27" s="99"/>
    </row>
    <row r="28" spans="3:6" x14ac:dyDescent="0.25">
      <c r="C28" s="5" t="s">
        <v>17</v>
      </c>
      <c r="D28" s="14" t="s">
        <v>46</v>
      </c>
      <c r="E28" s="105">
        <v>0</v>
      </c>
      <c r="F28" s="99"/>
    </row>
    <row r="29" spans="3:6" x14ac:dyDescent="0.25">
      <c r="C29" s="5" t="s">
        <v>18</v>
      </c>
      <c r="D29" s="14" t="s">
        <v>47</v>
      </c>
      <c r="E29" s="105">
        <v>0</v>
      </c>
      <c r="F29" s="99"/>
    </row>
    <row r="30" spans="3:6" x14ac:dyDescent="0.25">
      <c r="C30" s="5" t="s">
        <v>19</v>
      </c>
      <c r="D30" s="14" t="s">
        <v>48</v>
      </c>
      <c r="E30" s="105">
        <v>0</v>
      </c>
      <c r="F30" s="99"/>
    </row>
    <row r="31" spans="3:6" x14ac:dyDescent="0.25">
      <c r="C31" s="5" t="s">
        <v>27</v>
      </c>
      <c r="D31" s="14" t="s">
        <v>49</v>
      </c>
      <c r="E31" s="92">
        <v>0</v>
      </c>
      <c r="F31" s="92"/>
    </row>
    <row r="32" spans="3:6" x14ac:dyDescent="0.25">
      <c r="C32" s="39"/>
      <c r="D32" s="17" t="s">
        <v>50</v>
      </c>
      <c r="E32" s="106">
        <v>0</v>
      </c>
      <c r="F32" s="107"/>
    </row>
    <row r="33" spans="3:7" ht="15.75" customHeight="1" x14ac:dyDescent="0.25">
      <c r="G33" s="61"/>
    </row>
    <row r="34" spans="3:7" x14ac:dyDescent="0.25">
      <c r="C34" s="94" t="s">
        <v>20</v>
      </c>
      <c r="D34" s="95"/>
      <c r="E34" s="86" t="s">
        <v>7</v>
      </c>
      <c r="F34" s="86"/>
      <c r="G34" s="61"/>
    </row>
    <row r="35" spans="3:7" x14ac:dyDescent="0.25">
      <c r="C35" s="5" t="s">
        <v>0</v>
      </c>
      <c r="D35" s="16" t="s">
        <v>28</v>
      </c>
      <c r="E35" s="92">
        <v>0</v>
      </c>
      <c r="F35" s="92"/>
      <c r="G35" s="61"/>
    </row>
    <row r="36" spans="3:7" x14ac:dyDescent="0.25">
      <c r="C36" s="5" t="s">
        <v>1</v>
      </c>
      <c r="D36" s="16" t="s">
        <v>51</v>
      </c>
      <c r="E36" s="92">
        <v>0</v>
      </c>
      <c r="F36" s="92"/>
      <c r="G36" s="61"/>
    </row>
    <row r="37" spans="3:7" x14ac:dyDescent="0.25">
      <c r="C37" s="5" t="s">
        <v>2</v>
      </c>
      <c r="D37" s="16" t="s">
        <v>29</v>
      </c>
      <c r="E37" s="92">
        <v>0</v>
      </c>
      <c r="F37" s="92"/>
    </row>
    <row r="38" spans="3:7" x14ac:dyDescent="0.25">
      <c r="C38" s="5" t="s">
        <v>4</v>
      </c>
      <c r="D38" s="16" t="s">
        <v>109</v>
      </c>
      <c r="E38" s="92">
        <v>0</v>
      </c>
      <c r="F38" s="92"/>
    </row>
    <row r="39" spans="3:7" x14ac:dyDescent="0.25">
      <c r="C39" s="5" t="s">
        <v>17</v>
      </c>
      <c r="D39" s="16" t="s">
        <v>52</v>
      </c>
      <c r="E39" s="92">
        <v>0</v>
      </c>
      <c r="F39" s="92"/>
    </row>
    <row r="40" spans="3:7" x14ac:dyDescent="0.25">
      <c r="C40" s="3" t="s">
        <v>18</v>
      </c>
      <c r="D40" s="14" t="s">
        <v>53</v>
      </c>
      <c r="E40" s="92">
        <v>0</v>
      </c>
      <c r="F40" s="92"/>
    </row>
    <row r="41" spans="3:7" x14ac:dyDescent="0.25">
      <c r="C41" s="83" t="s">
        <v>54</v>
      </c>
      <c r="D41" s="96"/>
      <c r="E41" s="93">
        <f>SUM(E35:F40)</f>
        <v>0</v>
      </c>
      <c r="F41" s="93"/>
    </row>
    <row r="42" spans="3:7" ht="15.75" customHeight="1" x14ac:dyDescent="0.25"/>
    <row r="43" spans="3:7" x14ac:dyDescent="0.25">
      <c r="C43" s="94" t="s">
        <v>55</v>
      </c>
      <c r="D43" s="95"/>
      <c r="E43" s="86" t="s">
        <v>7</v>
      </c>
      <c r="F43" s="86"/>
    </row>
    <row r="44" spans="3:7" x14ac:dyDescent="0.25">
      <c r="C44" s="5" t="s">
        <v>0</v>
      </c>
      <c r="D44" s="16" t="s">
        <v>34</v>
      </c>
      <c r="E44" s="97">
        <v>0</v>
      </c>
      <c r="F44" s="98"/>
    </row>
    <row r="45" spans="3:7" x14ac:dyDescent="0.25">
      <c r="C45" s="5" t="s">
        <v>1</v>
      </c>
      <c r="D45" s="16" t="s">
        <v>35</v>
      </c>
      <c r="E45" s="99">
        <v>0</v>
      </c>
      <c r="F45" s="92"/>
    </row>
    <row r="46" spans="3:7" x14ac:dyDescent="0.25">
      <c r="C46" s="5" t="s">
        <v>2</v>
      </c>
      <c r="D46" s="16" t="s">
        <v>114</v>
      </c>
      <c r="E46" s="99">
        <v>0</v>
      </c>
      <c r="F46" s="92"/>
    </row>
    <row r="47" spans="3:7" x14ac:dyDescent="0.25">
      <c r="C47" s="5" t="s">
        <v>4</v>
      </c>
      <c r="D47" s="16" t="s">
        <v>110</v>
      </c>
      <c r="E47" s="99">
        <v>0</v>
      </c>
      <c r="F47" s="92"/>
    </row>
    <row r="48" spans="3:7" ht="15.75" customHeight="1" x14ac:dyDescent="0.25">
      <c r="C48" s="115" t="s">
        <v>56</v>
      </c>
      <c r="D48" s="116"/>
      <c r="E48" s="93">
        <f>SUM(E44:F47)</f>
        <v>0</v>
      </c>
      <c r="F48" s="93"/>
    </row>
    <row r="50" spans="3:6" ht="15" customHeight="1" x14ac:dyDescent="0.25">
      <c r="C50" s="112" t="s">
        <v>57</v>
      </c>
      <c r="D50" s="112"/>
      <c r="E50" s="112"/>
      <c r="F50" s="112"/>
    </row>
    <row r="51" spans="3:6" x14ac:dyDescent="0.25">
      <c r="C51" s="94" t="s">
        <v>58</v>
      </c>
      <c r="D51" s="95"/>
      <c r="E51" s="15" t="s">
        <v>7</v>
      </c>
      <c r="F51" s="46" t="s">
        <v>14</v>
      </c>
    </row>
    <row r="52" spans="3:6" x14ac:dyDescent="0.25">
      <c r="C52" s="5" t="s">
        <v>0</v>
      </c>
      <c r="D52" s="14" t="s">
        <v>23</v>
      </c>
      <c r="E52" s="18">
        <f t="shared" ref="E52:E59" si="0">$E$32*F52</f>
        <v>0</v>
      </c>
      <c r="F52" s="21">
        <v>0</v>
      </c>
    </row>
    <row r="53" spans="3:6" x14ac:dyDescent="0.25">
      <c r="C53" s="5" t="s">
        <v>1</v>
      </c>
      <c r="D53" s="10" t="s">
        <v>24</v>
      </c>
      <c r="E53" s="18">
        <f t="shared" si="0"/>
        <v>0</v>
      </c>
      <c r="F53" s="21">
        <v>0</v>
      </c>
    </row>
    <row r="54" spans="3:6" x14ac:dyDescent="0.25">
      <c r="C54" s="5" t="s">
        <v>2</v>
      </c>
      <c r="D54" s="10" t="s">
        <v>61</v>
      </c>
      <c r="E54" s="18">
        <f t="shared" si="0"/>
        <v>0</v>
      </c>
      <c r="F54" s="21">
        <v>0</v>
      </c>
    </row>
    <row r="55" spans="3:6" x14ac:dyDescent="0.25">
      <c r="C55" s="5" t="s">
        <v>4</v>
      </c>
      <c r="D55" s="10" t="s">
        <v>25</v>
      </c>
      <c r="E55" s="18">
        <f t="shared" si="0"/>
        <v>0</v>
      </c>
      <c r="F55" s="21">
        <v>0</v>
      </c>
    </row>
    <row r="56" spans="3:6" x14ac:dyDescent="0.25">
      <c r="C56" s="5" t="s">
        <v>17</v>
      </c>
      <c r="D56" s="10" t="s">
        <v>62</v>
      </c>
      <c r="E56" s="18">
        <f t="shared" si="0"/>
        <v>0</v>
      </c>
      <c r="F56" s="21">
        <v>0</v>
      </c>
    </row>
    <row r="57" spans="3:6" x14ac:dyDescent="0.25">
      <c r="C57" s="5" t="s">
        <v>18</v>
      </c>
      <c r="D57" s="10" t="s">
        <v>26</v>
      </c>
      <c r="E57" s="18">
        <f t="shared" si="0"/>
        <v>0</v>
      </c>
      <c r="F57" s="21">
        <v>0</v>
      </c>
    </row>
    <row r="58" spans="3:6" x14ac:dyDescent="0.25">
      <c r="C58" s="5" t="s">
        <v>19</v>
      </c>
      <c r="D58" s="10" t="s">
        <v>59</v>
      </c>
      <c r="E58" s="18">
        <f t="shared" si="0"/>
        <v>0</v>
      </c>
      <c r="F58" s="21">
        <v>0</v>
      </c>
    </row>
    <row r="59" spans="3:6" x14ac:dyDescent="0.25">
      <c r="C59" s="5" t="s">
        <v>27</v>
      </c>
      <c r="D59" s="20" t="s">
        <v>60</v>
      </c>
      <c r="E59" s="18">
        <f t="shared" si="0"/>
        <v>0</v>
      </c>
      <c r="F59" s="21">
        <v>0</v>
      </c>
    </row>
    <row r="60" spans="3:6" ht="15.75" customHeight="1" x14ac:dyDescent="0.25">
      <c r="C60" s="113" t="s">
        <v>21</v>
      </c>
      <c r="D60" s="114"/>
      <c r="E60" s="22">
        <f>SUM(E52:E59)</f>
        <v>0</v>
      </c>
      <c r="F60" s="23">
        <f>SUM(F52:F59)</f>
        <v>0</v>
      </c>
    </row>
    <row r="61" spans="3:6" ht="15.75" customHeight="1" x14ac:dyDescent="0.25">
      <c r="C61" s="40"/>
      <c r="D61" s="24"/>
      <c r="E61" s="25"/>
      <c r="F61" s="26"/>
    </row>
    <row r="62" spans="3:6" ht="15.75" customHeight="1" x14ac:dyDescent="0.25">
      <c r="C62" s="94" t="s">
        <v>63</v>
      </c>
      <c r="D62" s="95"/>
      <c r="E62" s="15" t="s">
        <v>7</v>
      </c>
      <c r="F62" s="46" t="s">
        <v>14</v>
      </c>
    </row>
    <row r="63" spans="3:6" ht="15.75" customHeight="1" x14ac:dyDescent="0.25">
      <c r="C63" s="41" t="s">
        <v>0</v>
      </c>
      <c r="D63" s="28" t="s">
        <v>64</v>
      </c>
      <c r="E63" s="29">
        <f>$E$32*F63</f>
        <v>0</v>
      </c>
      <c r="F63" s="30">
        <v>0</v>
      </c>
    </row>
    <row r="64" spans="3:6" ht="15.75" customHeight="1" x14ac:dyDescent="0.25">
      <c r="C64" s="41" t="s">
        <v>1</v>
      </c>
      <c r="D64" s="28" t="s">
        <v>65</v>
      </c>
      <c r="E64" s="29">
        <f>$E$32*F64</f>
        <v>0</v>
      </c>
      <c r="F64" s="30">
        <v>0</v>
      </c>
    </row>
    <row r="65" spans="3:7" x14ac:dyDescent="0.25">
      <c r="C65" s="91" t="s">
        <v>66</v>
      </c>
      <c r="D65" s="91"/>
      <c r="E65" s="35">
        <f>SUM(E63:E64)</f>
        <v>0</v>
      </c>
      <c r="F65" s="36">
        <f>SUM(F63:F64)</f>
        <v>0</v>
      </c>
    </row>
    <row r="66" spans="3:7" x14ac:dyDescent="0.25">
      <c r="C66" s="39" t="s">
        <v>2</v>
      </c>
      <c r="D66" s="20" t="s">
        <v>67</v>
      </c>
      <c r="E66" s="33">
        <f>E32*F66</f>
        <v>0</v>
      </c>
      <c r="F66" s="34">
        <v>0</v>
      </c>
      <c r="G66" s="61"/>
    </row>
    <row r="67" spans="3:7" x14ac:dyDescent="0.25">
      <c r="C67" s="87" t="s">
        <v>21</v>
      </c>
      <c r="D67" s="87"/>
      <c r="E67" s="37">
        <f>SUM(E65:E66)</f>
        <v>0</v>
      </c>
      <c r="F67" s="38">
        <f>SUM(F65:F66)</f>
        <v>0</v>
      </c>
    </row>
    <row r="69" spans="3:7" x14ac:dyDescent="0.25">
      <c r="C69" s="117" t="s">
        <v>103</v>
      </c>
      <c r="D69" s="117"/>
      <c r="E69" s="15" t="s">
        <v>7</v>
      </c>
      <c r="F69" s="46" t="s">
        <v>14</v>
      </c>
    </row>
    <row r="70" spans="3:7" x14ac:dyDescent="0.25">
      <c r="C70" s="39" t="s">
        <v>0</v>
      </c>
      <c r="D70" s="20" t="s">
        <v>104</v>
      </c>
      <c r="E70" s="33">
        <f>$E$32*F70</f>
        <v>0</v>
      </c>
      <c r="F70" s="34">
        <v>0</v>
      </c>
    </row>
    <row r="71" spans="3:7" x14ac:dyDescent="0.25">
      <c r="C71" s="39" t="s">
        <v>1</v>
      </c>
      <c r="D71" s="20" t="s">
        <v>105</v>
      </c>
      <c r="E71" s="33">
        <f>$E$32*F71</f>
        <v>0</v>
      </c>
      <c r="F71" s="34">
        <v>0</v>
      </c>
    </row>
    <row r="72" spans="3:7" x14ac:dyDescent="0.25">
      <c r="C72" s="87" t="s">
        <v>21</v>
      </c>
      <c r="D72" s="87"/>
      <c r="E72" s="37">
        <f>SUM(E70:E71)</f>
        <v>0</v>
      </c>
      <c r="F72" s="38">
        <f>SUM(F70:F71)</f>
        <v>0</v>
      </c>
    </row>
    <row r="74" spans="3:7" x14ac:dyDescent="0.25">
      <c r="C74" s="117" t="s">
        <v>69</v>
      </c>
      <c r="D74" s="117"/>
      <c r="E74" s="15" t="s">
        <v>7</v>
      </c>
      <c r="F74" s="46" t="s">
        <v>14</v>
      </c>
    </row>
    <row r="75" spans="3:7" x14ac:dyDescent="0.25">
      <c r="C75" s="5" t="s">
        <v>0</v>
      </c>
      <c r="D75" s="16" t="s">
        <v>30</v>
      </c>
      <c r="E75" s="33">
        <f t="shared" ref="E75:E80" si="1">$E$32*F75</f>
        <v>0</v>
      </c>
      <c r="F75" s="34">
        <v>0</v>
      </c>
    </row>
    <row r="76" spans="3:7" x14ac:dyDescent="0.25">
      <c r="C76" s="5" t="s">
        <v>1</v>
      </c>
      <c r="D76" s="14" t="s">
        <v>70</v>
      </c>
      <c r="E76" s="33">
        <f t="shared" si="1"/>
        <v>0</v>
      </c>
      <c r="F76" s="34">
        <v>0</v>
      </c>
    </row>
    <row r="77" spans="3:7" x14ac:dyDescent="0.25">
      <c r="C77" s="5" t="s">
        <v>2</v>
      </c>
      <c r="D77" s="16" t="s">
        <v>71</v>
      </c>
      <c r="E77" s="33">
        <f t="shared" si="1"/>
        <v>0</v>
      </c>
      <c r="F77" s="34">
        <v>0</v>
      </c>
    </row>
    <row r="78" spans="3:7" x14ac:dyDescent="0.25">
      <c r="C78" s="5" t="s">
        <v>4</v>
      </c>
      <c r="D78" s="14" t="s">
        <v>31</v>
      </c>
      <c r="E78" s="33">
        <f t="shared" si="1"/>
        <v>0</v>
      </c>
      <c r="F78" s="34">
        <v>0</v>
      </c>
    </row>
    <row r="79" spans="3:7" x14ac:dyDescent="0.25">
      <c r="C79" s="5" t="s">
        <v>17</v>
      </c>
      <c r="D79" s="16" t="s">
        <v>72</v>
      </c>
      <c r="E79" s="33">
        <f t="shared" si="1"/>
        <v>0</v>
      </c>
      <c r="F79" s="34">
        <v>0</v>
      </c>
    </row>
    <row r="80" spans="3:7" x14ac:dyDescent="0.25">
      <c r="C80" s="5" t="s">
        <v>18</v>
      </c>
      <c r="D80" s="16" t="s">
        <v>73</v>
      </c>
      <c r="E80" s="33">
        <f t="shared" si="1"/>
        <v>0</v>
      </c>
      <c r="F80" s="34">
        <v>0</v>
      </c>
    </row>
    <row r="81" spans="3:6" x14ac:dyDescent="0.25">
      <c r="C81" s="87" t="s">
        <v>21</v>
      </c>
      <c r="D81" s="87"/>
      <c r="E81" s="37">
        <f>SUM(E75:E80)</f>
        <v>0</v>
      </c>
      <c r="F81" s="47">
        <f>SUM(F75:F80)</f>
        <v>0</v>
      </c>
    </row>
    <row r="83" spans="3:6" x14ac:dyDescent="0.25">
      <c r="C83" s="117" t="s">
        <v>74</v>
      </c>
      <c r="D83" s="117"/>
      <c r="E83" s="15" t="s">
        <v>7</v>
      </c>
      <c r="F83" s="46" t="s">
        <v>14</v>
      </c>
    </row>
    <row r="84" spans="3:6" x14ac:dyDescent="0.25">
      <c r="C84" s="5" t="s">
        <v>0</v>
      </c>
      <c r="D84" s="16" t="s">
        <v>75</v>
      </c>
      <c r="E84" s="48">
        <f>$E$32*F84</f>
        <v>0</v>
      </c>
      <c r="F84" s="34">
        <v>0</v>
      </c>
    </row>
    <row r="85" spans="3:6" x14ac:dyDescent="0.25">
      <c r="C85" s="5" t="s">
        <v>1</v>
      </c>
      <c r="D85" s="16" t="s">
        <v>76</v>
      </c>
      <c r="E85" s="48">
        <f t="shared" ref="E85:E91" si="2">$E$32*F85</f>
        <v>0</v>
      </c>
      <c r="F85" s="34">
        <v>0</v>
      </c>
    </row>
    <row r="86" spans="3:6" x14ac:dyDescent="0.25">
      <c r="C86" s="5" t="s">
        <v>2</v>
      </c>
      <c r="D86" s="16" t="s">
        <v>77</v>
      </c>
      <c r="E86" s="48">
        <f t="shared" si="2"/>
        <v>0</v>
      </c>
      <c r="F86" s="34">
        <v>0</v>
      </c>
    </row>
    <row r="87" spans="3:6" x14ac:dyDescent="0.25">
      <c r="C87" s="5" t="s">
        <v>4</v>
      </c>
      <c r="D87" s="16" t="s">
        <v>78</v>
      </c>
      <c r="E87" s="48">
        <f t="shared" si="2"/>
        <v>0</v>
      </c>
      <c r="F87" s="34">
        <v>0</v>
      </c>
    </row>
    <row r="88" spans="3:6" x14ac:dyDescent="0.25">
      <c r="C88" s="5" t="s">
        <v>17</v>
      </c>
      <c r="D88" s="16" t="s">
        <v>79</v>
      </c>
      <c r="E88" s="48">
        <f t="shared" si="2"/>
        <v>0</v>
      </c>
      <c r="F88" s="34">
        <v>0</v>
      </c>
    </row>
    <row r="89" spans="3:6" x14ac:dyDescent="0.25">
      <c r="C89" s="5" t="s">
        <v>18</v>
      </c>
      <c r="D89" s="16" t="s">
        <v>49</v>
      </c>
      <c r="E89" s="48">
        <f t="shared" si="2"/>
        <v>0</v>
      </c>
      <c r="F89" s="34">
        <v>0</v>
      </c>
    </row>
    <row r="90" spans="3:6" x14ac:dyDescent="0.25">
      <c r="C90" s="89" t="s">
        <v>66</v>
      </c>
      <c r="D90" s="89"/>
      <c r="E90" s="48">
        <f t="shared" si="2"/>
        <v>0</v>
      </c>
      <c r="F90" s="49">
        <f>SUM(F84:F89)</f>
        <v>0</v>
      </c>
    </row>
    <row r="91" spans="3:6" x14ac:dyDescent="0.25">
      <c r="C91" s="5" t="s">
        <v>19</v>
      </c>
      <c r="D91" s="16" t="s">
        <v>80</v>
      </c>
      <c r="E91" s="48">
        <f t="shared" si="2"/>
        <v>0</v>
      </c>
      <c r="F91" s="54">
        <v>0</v>
      </c>
    </row>
    <row r="92" spans="3:6" x14ac:dyDescent="0.25">
      <c r="C92" s="88" t="s">
        <v>21</v>
      </c>
      <c r="D92" s="88"/>
      <c r="E92" s="50">
        <f>SUM(E90:E91)</f>
        <v>0</v>
      </c>
      <c r="F92" s="51">
        <f>SUM(F90:F91)</f>
        <v>0</v>
      </c>
    </row>
    <row r="93" spans="3:6" x14ac:dyDescent="0.25">
      <c r="C93" s="40"/>
      <c r="D93" s="24"/>
      <c r="E93" s="52"/>
      <c r="F93" s="53"/>
    </row>
    <row r="94" spans="3:6" ht="15.75" customHeight="1" x14ac:dyDescent="0.25">
      <c r="C94" s="90" t="s">
        <v>81</v>
      </c>
      <c r="D94" s="90"/>
      <c r="E94" s="90"/>
      <c r="F94" s="90"/>
    </row>
    <row r="95" spans="3:6" ht="15.75" customHeight="1" x14ac:dyDescent="0.25">
      <c r="C95" s="60">
        <v>4</v>
      </c>
      <c r="D95" s="27" t="s">
        <v>89</v>
      </c>
      <c r="E95" s="86" t="s">
        <v>7</v>
      </c>
      <c r="F95" s="86"/>
    </row>
    <row r="96" spans="3:6" x14ac:dyDescent="0.25">
      <c r="C96" s="41" t="s">
        <v>32</v>
      </c>
      <c r="D96" s="28" t="s">
        <v>22</v>
      </c>
      <c r="E96" s="76">
        <f>E60</f>
        <v>0</v>
      </c>
      <c r="F96" s="76"/>
    </row>
    <row r="97" spans="2:7" x14ac:dyDescent="0.25">
      <c r="C97" s="41" t="s">
        <v>33</v>
      </c>
      <c r="D97" s="28" t="s">
        <v>86</v>
      </c>
      <c r="E97" s="76">
        <f>E67</f>
        <v>0</v>
      </c>
      <c r="F97" s="76"/>
    </row>
    <row r="98" spans="2:7" x14ac:dyDescent="0.25">
      <c r="C98" s="41" t="s">
        <v>82</v>
      </c>
      <c r="D98" s="28" t="s">
        <v>68</v>
      </c>
      <c r="E98" s="77">
        <f>E72</f>
        <v>0</v>
      </c>
      <c r="F98" s="78"/>
    </row>
    <row r="99" spans="2:7" x14ac:dyDescent="0.25">
      <c r="C99" s="41" t="s">
        <v>83</v>
      </c>
      <c r="D99" s="28" t="s">
        <v>87</v>
      </c>
      <c r="E99" s="76">
        <f>E81</f>
        <v>0</v>
      </c>
      <c r="F99" s="76"/>
    </row>
    <row r="100" spans="2:7" x14ac:dyDescent="0.25">
      <c r="C100" s="41" t="s">
        <v>84</v>
      </c>
      <c r="D100" s="28" t="s">
        <v>88</v>
      </c>
      <c r="E100" s="76">
        <f>E92</f>
        <v>0</v>
      </c>
      <c r="F100" s="76"/>
    </row>
    <row r="101" spans="2:7" x14ac:dyDescent="0.25">
      <c r="C101" s="41" t="s">
        <v>85</v>
      </c>
      <c r="D101" s="28" t="s">
        <v>49</v>
      </c>
      <c r="E101" s="76">
        <v>0</v>
      </c>
      <c r="F101" s="76"/>
    </row>
    <row r="102" spans="2:7" x14ac:dyDescent="0.25">
      <c r="C102" s="115" t="s">
        <v>21</v>
      </c>
      <c r="D102" s="116"/>
      <c r="E102" s="118">
        <f>SUM(E96:F101)</f>
        <v>0</v>
      </c>
      <c r="F102" s="119"/>
    </row>
    <row r="103" spans="2:7" x14ac:dyDescent="0.25">
      <c r="C103" s="40"/>
      <c r="D103" s="55"/>
      <c r="E103" s="55"/>
      <c r="F103" s="55"/>
    </row>
    <row r="104" spans="2:7" x14ac:dyDescent="0.25">
      <c r="C104" s="79" t="s">
        <v>90</v>
      </c>
      <c r="D104" s="80"/>
      <c r="E104" s="15" t="s">
        <v>7</v>
      </c>
      <c r="F104" s="46" t="s">
        <v>14</v>
      </c>
    </row>
    <row r="105" spans="2:7" x14ac:dyDescent="0.25">
      <c r="B105" s="56"/>
      <c r="C105" s="57" t="s">
        <v>0</v>
      </c>
      <c r="D105" s="58" t="s">
        <v>91</v>
      </c>
      <c r="E105" s="48">
        <f>G105*F105</f>
        <v>0</v>
      </c>
      <c r="F105" s="54">
        <v>0</v>
      </c>
      <c r="G105" s="71">
        <f>E32+E41+E48+E60+E67+E72+E81+E92</f>
        <v>0</v>
      </c>
    </row>
    <row r="106" spans="2:7" x14ac:dyDescent="0.25">
      <c r="B106" s="56"/>
      <c r="C106" s="57" t="s">
        <v>1</v>
      </c>
      <c r="D106" s="62" t="s">
        <v>113</v>
      </c>
      <c r="E106" s="48"/>
      <c r="F106" s="54"/>
      <c r="G106" s="71">
        <f>G105+E105</f>
        <v>0</v>
      </c>
    </row>
    <row r="107" spans="2:7" x14ac:dyDescent="0.25">
      <c r="B107" s="56"/>
      <c r="C107" s="57"/>
      <c r="D107" s="62" t="s">
        <v>92</v>
      </c>
      <c r="E107" s="123">
        <f>G106*F107</f>
        <v>0</v>
      </c>
      <c r="F107" s="54">
        <v>0</v>
      </c>
      <c r="G107" s="61"/>
    </row>
    <row r="108" spans="2:7" x14ac:dyDescent="0.25">
      <c r="B108" s="56"/>
      <c r="C108" s="57"/>
      <c r="D108" s="62" t="s">
        <v>116</v>
      </c>
      <c r="E108" s="123">
        <f>G106*F108</f>
        <v>0</v>
      </c>
      <c r="F108" s="54">
        <v>0</v>
      </c>
    </row>
    <row r="109" spans="2:7" x14ac:dyDescent="0.25">
      <c r="B109" s="56"/>
      <c r="C109" s="57"/>
      <c r="D109" s="62" t="s">
        <v>93</v>
      </c>
      <c r="E109" s="123">
        <f>G106*F109</f>
        <v>0</v>
      </c>
      <c r="F109" s="54">
        <v>0</v>
      </c>
    </row>
    <row r="110" spans="2:7" x14ac:dyDescent="0.25">
      <c r="B110" s="56"/>
      <c r="C110" s="57"/>
      <c r="D110" s="62" t="s">
        <v>112</v>
      </c>
      <c r="E110" s="123">
        <f>G106*F110</f>
        <v>0</v>
      </c>
      <c r="F110" s="54">
        <v>0</v>
      </c>
    </row>
    <row r="111" spans="2:7" x14ac:dyDescent="0.25">
      <c r="B111" s="56"/>
      <c r="C111" s="57" t="s">
        <v>2</v>
      </c>
      <c r="D111" s="73" t="s">
        <v>94</v>
      </c>
      <c r="E111" s="123">
        <f>G106*F111</f>
        <v>0</v>
      </c>
      <c r="F111" s="54">
        <v>0</v>
      </c>
    </row>
    <row r="112" spans="2:7" x14ac:dyDescent="0.25">
      <c r="B112" s="56"/>
      <c r="C112" s="83" t="s">
        <v>21</v>
      </c>
      <c r="D112" s="84"/>
      <c r="E112" s="50">
        <f>SUM(E105:E111)</f>
        <v>0</v>
      </c>
      <c r="F112" s="51">
        <f>SUM(F105:F111)</f>
        <v>0</v>
      </c>
    </row>
    <row r="113" spans="2:6" x14ac:dyDescent="0.25">
      <c r="B113" s="56"/>
      <c r="C113" s="59"/>
      <c r="D113" s="56"/>
      <c r="E113" s="56"/>
      <c r="F113" s="56"/>
    </row>
    <row r="114" spans="2:6" x14ac:dyDescent="0.25">
      <c r="B114" s="56"/>
      <c r="C114" s="85" t="s">
        <v>95</v>
      </c>
      <c r="D114" s="85"/>
      <c r="E114" s="85"/>
      <c r="F114" s="85"/>
    </row>
    <row r="115" spans="2:6" x14ac:dyDescent="0.25">
      <c r="B115" s="56"/>
      <c r="C115" s="82" t="s">
        <v>96</v>
      </c>
      <c r="D115" s="82"/>
      <c r="E115" s="86" t="s">
        <v>7</v>
      </c>
      <c r="F115" s="86"/>
    </row>
    <row r="116" spans="2:6" x14ac:dyDescent="0.25">
      <c r="B116" s="56"/>
      <c r="C116" s="41" t="s">
        <v>0</v>
      </c>
      <c r="D116" s="28" t="s">
        <v>97</v>
      </c>
      <c r="E116" s="76">
        <f>E32</f>
        <v>0</v>
      </c>
      <c r="F116" s="76"/>
    </row>
    <row r="117" spans="2:6" x14ac:dyDescent="0.25">
      <c r="B117" s="56"/>
      <c r="C117" s="41" t="s">
        <v>1</v>
      </c>
      <c r="D117" s="28" t="s">
        <v>98</v>
      </c>
      <c r="E117" s="76">
        <f>E41</f>
        <v>0</v>
      </c>
      <c r="F117" s="76"/>
    </row>
    <row r="118" spans="2:6" x14ac:dyDescent="0.25">
      <c r="B118" s="56"/>
      <c r="C118" s="41" t="s">
        <v>2</v>
      </c>
      <c r="D118" s="28" t="s">
        <v>99</v>
      </c>
      <c r="E118" s="77">
        <f>E48</f>
        <v>0</v>
      </c>
      <c r="F118" s="78"/>
    </row>
    <row r="119" spans="2:6" x14ac:dyDescent="0.25">
      <c r="B119" s="56"/>
      <c r="C119" s="41" t="s">
        <v>4</v>
      </c>
      <c r="D119" s="28" t="s">
        <v>100</v>
      </c>
      <c r="E119" s="76">
        <f>E60+E67+E72+E81+E92</f>
        <v>0</v>
      </c>
      <c r="F119" s="76"/>
    </row>
    <row r="120" spans="2:6" x14ac:dyDescent="0.25">
      <c r="B120" s="56"/>
      <c r="C120" s="60"/>
      <c r="D120" s="27" t="s">
        <v>101</v>
      </c>
      <c r="E120" s="81">
        <f>SUM(E116:F119)</f>
        <v>0</v>
      </c>
      <c r="F120" s="81"/>
    </row>
    <row r="121" spans="2:6" x14ac:dyDescent="0.25">
      <c r="B121" s="56"/>
      <c r="C121" s="41" t="s">
        <v>17</v>
      </c>
      <c r="D121" s="28" t="s">
        <v>102</v>
      </c>
      <c r="E121" s="76">
        <f>E112</f>
        <v>0</v>
      </c>
      <c r="F121" s="76"/>
    </row>
    <row r="122" spans="2:6" ht="49.5" customHeight="1" x14ac:dyDescent="0.25">
      <c r="B122" s="56"/>
      <c r="C122" s="75" t="s">
        <v>36</v>
      </c>
      <c r="D122" s="75"/>
      <c r="E122" s="74">
        <f>SUM(E120:F121)</f>
        <v>0</v>
      </c>
      <c r="F122" s="74"/>
    </row>
    <row r="123" spans="2:6" x14ac:dyDescent="0.25">
      <c r="D123" s="67"/>
    </row>
    <row r="125" spans="2:6" x14ac:dyDescent="0.25">
      <c r="F125" s="68"/>
    </row>
    <row r="126" spans="2:6" x14ac:dyDescent="0.25">
      <c r="F126" s="68"/>
    </row>
  </sheetData>
  <mergeCells count="79">
    <mergeCell ref="E96:F96"/>
    <mergeCell ref="E98:F98"/>
    <mergeCell ref="C102:D102"/>
    <mergeCell ref="C69:D69"/>
    <mergeCell ref="C72:D72"/>
    <mergeCell ref="C74:D74"/>
    <mergeCell ref="C81:D81"/>
    <mergeCell ref="C83:D83"/>
    <mergeCell ref="E97:F97"/>
    <mergeCell ref="E99:F99"/>
    <mergeCell ref="E100:F100"/>
    <mergeCell ref="E101:F101"/>
    <mergeCell ref="E102:F102"/>
    <mergeCell ref="C51:D51"/>
    <mergeCell ref="C50:F50"/>
    <mergeCell ref="C60:D60"/>
    <mergeCell ref="C62:D62"/>
    <mergeCell ref="E47:F47"/>
    <mergeCell ref="E48:F48"/>
    <mergeCell ref="C48:D48"/>
    <mergeCell ref="E46:F46"/>
    <mergeCell ref="E18:F18"/>
    <mergeCell ref="E24:F24"/>
    <mergeCell ref="E32:F32"/>
    <mergeCell ref="E28:F28"/>
    <mergeCell ref="E27:F27"/>
    <mergeCell ref="E26:F26"/>
    <mergeCell ref="E29:F29"/>
    <mergeCell ref="E23:F23"/>
    <mergeCell ref="E25:F25"/>
    <mergeCell ref="E30:F30"/>
    <mergeCell ref="E19:F19"/>
    <mergeCell ref="E20:F20"/>
    <mergeCell ref="C22:E22"/>
    <mergeCell ref="C3:F3"/>
    <mergeCell ref="C4:F4"/>
    <mergeCell ref="E8:F8"/>
    <mergeCell ref="E9:F9"/>
    <mergeCell ref="E17:F17"/>
    <mergeCell ref="E10:F10"/>
    <mergeCell ref="C6:F6"/>
    <mergeCell ref="C12:F12"/>
    <mergeCell ref="C13:F13"/>
    <mergeCell ref="C14:F14"/>
    <mergeCell ref="C16:E16"/>
    <mergeCell ref="C65:D65"/>
    <mergeCell ref="E31:F31"/>
    <mergeCell ref="E34:F34"/>
    <mergeCell ref="E35:F35"/>
    <mergeCell ref="E36:F36"/>
    <mergeCell ref="E37:F37"/>
    <mergeCell ref="E38:F38"/>
    <mergeCell ref="E39:F39"/>
    <mergeCell ref="E40:F40"/>
    <mergeCell ref="E41:F41"/>
    <mergeCell ref="C34:D34"/>
    <mergeCell ref="C41:D41"/>
    <mergeCell ref="C43:D43"/>
    <mergeCell ref="E43:F43"/>
    <mergeCell ref="E44:F44"/>
    <mergeCell ref="E45:F45"/>
    <mergeCell ref="C67:D67"/>
    <mergeCell ref="C92:D92"/>
    <mergeCell ref="C90:D90"/>
    <mergeCell ref="C94:F94"/>
    <mergeCell ref="E95:F95"/>
    <mergeCell ref="C104:D104"/>
    <mergeCell ref="E119:F119"/>
    <mergeCell ref="E120:F120"/>
    <mergeCell ref="C115:D115"/>
    <mergeCell ref="C112:D112"/>
    <mergeCell ref="C114:F114"/>
    <mergeCell ref="E115:F115"/>
    <mergeCell ref="E116:F116"/>
    <mergeCell ref="E122:F122"/>
    <mergeCell ref="C122:D122"/>
    <mergeCell ref="E121:F121"/>
    <mergeCell ref="E117:F117"/>
    <mergeCell ref="E118:F118"/>
  </mergeCells>
  <pageMargins left="0.511811024" right="0.511811024" top="0.78740157499999996" bottom="0.78740157499999996" header="0.31496062000000002" footer="0.31496062000000002"/>
  <pageSetup paperSize="9" scale="8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124"/>
  <sheetViews>
    <sheetView topLeftCell="C103" zoomScaleNormal="100" workbookViewId="0">
      <selection activeCell="G108" sqref="G108"/>
    </sheetView>
  </sheetViews>
  <sheetFormatPr defaultRowHeight="15.75" x14ac:dyDescent="0.25"/>
  <cols>
    <col min="1" max="2" width="9.140625" style="19"/>
    <col min="3" max="3" width="3.85546875" style="32" bestFit="1" customWidth="1"/>
    <col min="4" max="4" width="71.85546875" style="19" customWidth="1"/>
    <col min="5" max="5" width="20.28515625" style="19" customWidth="1"/>
    <col min="6" max="6" width="25.5703125" style="31" customWidth="1"/>
    <col min="7" max="7" width="14" style="19" bestFit="1" customWidth="1"/>
    <col min="8" max="8" width="13.140625" style="19" bestFit="1" customWidth="1"/>
  </cols>
  <sheetData>
    <row r="3" spans="3:6" x14ac:dyDescent="0.25">
      <c r="C3" s="100" t="s">
        <v>37</v>
      </c>
      <c r="D3" s="100"/>
      <c r="E3" s="100"/>
      <c r="F3" s="100"/>
    </row>
    <row r="4" spans="3:6" x14ac:dyDescent="0.25">
      <c r="C4" s="101"/>
      <c r="D4" s="101"/>
      <c r="E4" s="101"/>
      <c r="F4" s="101"/>
    </row>
    <row r="5" spans="3:6" x14ac:dyDescent="0.25">
      <c r="C5" s="1"/>
      <c r="D5" s="1"/>
      <c r="E5" s="1"/>
      <c r="F5" s="42"/>
    </row>
    <row r="6" spans="3:6" x14ac:dyDescent="0.25">
      <c r="C6" s="103" t="s">
        <v>107</v>
      </c>
      <c r="D6" s="103"/>
      <c r="E6" s="103"/>
      <c r="F6" s="103"/>
    </row>
    <row r="7" spans="3:6" x14ac:dyDescent="0.25">
      <c r="C7" s="1"/>
      <c r="D7" s="1"/>
      <c r="E7" s="1"/>
      <c r="F7" s="42"/>
    </row>
    <row r="8" spans="3:6" x14ac:dyDescent="0.25">
      <c r="C8" s="3" t="s">
        <v>0</v>
      </c>
      <c r="D8" s="4" t="s">
        <v>39</v>
      </c>
      <c r="E8" s="102" t="s">
        <v>40</v>
      </c>
      <c r="F8" s="102"/>
    </row>
    <row r="9" spans="3:6" x14ac:dyDescent="0.25">
      <c r="C9" s="3" t="s">
        <v>1</v>
      </c>
      <c r="D9" s="4" t="s">
        <v>3</v>
      </c>
      <c r="E9" s="102">
        <v>2025</v>
      </c>
      <c r="F9" s="102"/>
    </row>
    <row r="10" spans="3:6" x14ac:dyDescent="0.25">
      <c r="C10" s="3" t="s">
        <v>2</v>
      </c>
      <c r="D10" s="4" t="s">
        <v>5</v>
      </c>
      <c r="E10" s="102">
        <v>12</v>
      </c>
      <c r="F10" s="102"/>
    </row>
    <row r="11" spans="3:6" x14ac:dyDescent="0.25">
      <c r="C11" s="6"/>
      <c r="D11" s="7"/>
      <c r="E11" s="8"/>
      <c r="F11" s="43"/>
    </row>
    <row r="12" spans="3:6" x14ac:dyDescent="0.25">
      <c r="C12" s="103"/>
      <c r="D12" s="103"/>
      <c r="E12" s="103"/>
      <c r="F12" s="103"/>
    </row>
    <row r="13" spans="3:6" x14ac:dyDescent="0.25">
      <c r="C13" s="103" t="s">
        <v>41</v>
      </c>
      <c r="D13" s="103"/>
      <c r="E13" s="103"/>
      <c r="F13" s="103"/>
    </row>
    <row r="14" spans="3:6" x14ac:dyDescent="0.25">
      <c r="C14" s="103" t="s">
        <v>42</v>
      </c>
      <c r="D14" s="103"/>
      <c r="E14" s="103"/>
      <c r="F14" s="103"/>
    </row>
    <row r="15" spans="3:6" x14ac:dyDescent="0.25">
      <c r="C15" s="1"/>
      <c r="D15" s="2"/>
      <c r="E15" s="2"/>
      <c r="F15" s="42"/>
    </row>
    <row r="16" spans="3:6" x14ac:dyDescent="0.25">
      <c r="C16" s="104" t="s">
        <v>6</v>
      </c>
      <c r="D16" s="104"/>
      <c r="E16" s="104"/>
      <c r="F16" s="44"/>
    </row>
    <row r="17" spans="3:7" x14ac:dyDescent="0.25">
      <c r="C17" s="3">
        <v>1</v>
      </c>
      <c r="D17" s="9" t="s">
        <v>8</v>
      </c>
      <c r="E17" s="102" t="s">
        <v>43</v>
      </c>
      <c r="F17" s="102"/>
    </row>
    <row r="18" spans="3:7" x14ac:dyDescent="0.25">
      <c r="C18" s="3">
        <v>2</v>
      </c>
      <c r="D18" s="9" t="s">
        <v>9</v>
      </c>
      <c r="E18" s="92">
        <v>0</v>
      </c>
      <c r="F18" s="92"/>
    </row>
    <row r="19" spans="3:7" x14ac:dyDescent="0.25">
      <c r="C19" s="3">
        <v>3</v>
      </c>
      <c r="D19" s="9" t="s">
        <v>10</v>
      </c>
      <c r="E19" s="102" t="s">
        <v>43</v>
      </c>
      <c r="F19" s="102"/>
    </row>
    <row r="20" spans="3:7" x14ac:dyDescent="0.25">
      <c r="C20" s="3">
        <v>4</v>
      </c>
      <c r="D20" s="10" t="s">
        <v>11</v>
      </c>
      <c r="E20" s="110"/>
      <c r="F20" s="111"/>
    </row>
    <row r="21" spans="3:7" x14ac:dyDescent="0.25">
      <c r="C21" s="6"/>
      <c r="D21" s="11"/>
      <c r="E21" s="12"/>
      <c r="F21" s="45"/>
    </row>
    <row r="22" spans="3:7" x14ac:dyDescent="0.25">
      <c r="C22" s="103" t="s">
        <v>12</v>
      </c>
      <c r="D22" s="103"/>
      <c r="E22" s="103"/>
      <c r="F22" s="42"/>
    </row>
    <row r="23" spans="3:7" x14ac:dyDescent="0.25">
      <c r="C23" s="13">
        <v>1</v>
      </c>
      <c r="D23" s="17" t="s">
        <v>13</v>
      </c>
      <c r="E23" s="108" t="s">
        <v>7</v>
      </c>
      <c r="F23" s="109"/>
    </row>
    <row r="24" spans="3:7" x14ac:dyDescent="0.25">
      <c r="C24" s="5" t="s">
        <v>0</v>
      </c>
      <c r="D24" s="14" t="s">
        <v>44</v>
      </c>
      <c r="E24" s="92">
        <v>0</v>
      </c>
      <c r="F24" s="92"/>
    </row>
    <row r="25" spans="3:7" x14ac:dyDescent="0.25">
      <c r="C25" s="5" t="s">
        <v>1</v>
      </c>
      <c r="D25" s="14" t="s">
        <v>45</v>
      </c>
      <c r="E25" s="105">
        <v>0</v>
      </c>
      <c r="F25" s="99"/>
    </row>
    <row r="26" spans="3:7" x14ac:dyDescent="0.25">
      <c r="C26" s="5" t="s">
        <v>2</v>
      </c>
      <c r="D26" s="16" t="s">
        <v>15</v>
      </c>
      <c r="E26" s="105">
        <v>0</v>
      </c>
      <c r="F26" s="99"/>
    </row>
    <row r="27" spans="3:7" x14ac:dyDescent="0.25">
      <c r="C27" s="5" t="s">
        <v>4</v>
      </c>
      <c r="D27" s="14" t="s">
        <v>16</v>
      </c>
      <c r="E27" s="122">
        <v>0</v>
      </c>
      <c r="F27" s="97"/>
    </row>
    <row r="28" spans="3:7" x14ac:dyDescent="0.25">
      <c r="C28" s="5" t="s">
        <v>17</v>
      </c>
      <c r="D28" s="14" t="s">
        <v>46</v>
      </c>
      <c r="E28" s="105">
        <v>0</v>
      </c>
      <c r="F28" s="99"/>
    </row>
    <row r="29" spans="3:7" x14ac:dyDescent="0.25">
      <c r="C29" s="5" t="s">
        <v>18</v>
      </c>
      <c r="D29" s="14" t="s">
        <v>108</v>
      </c>
      <c r="E29" s="105">
        <v>0</v>
      </c>
      <c r="F29" s="99"/>
    </row>
    <row r="30" spans="3:7" x14ac:dyDescent="0.25">
      <c r="C30" s="5" t="s">
        <v>19</v>
      </c>
      <c r="D30" s="14" t="s">
        <v>48</v>
      </c>
      <c r="E30" s="105">
        <v>0</v>
      </c>
      <c r="F30" s="99"/>
    </row>
    <row r="31" spans="3:7" x14ac:dyDescent="0.25">
      <c r="C31" s="5" t="s">
        <v>27</v>
      </c>
      <c r="D31" s="14" t="s">
        <v>49</v>
      </c>
      <c r="E31" s="92">
        <v>0</v>
      </c>
      <c r="F31" s="92"/>
    </row>
    <row r="32" spans="3:7" x14ac:dyDescent="0.25">
      <c r="C32" s="39"/>
      <c r="D32" s="17" t="s">
        <v>50</v>
      </c>
      <c r="E32" s="106">
        <f>SUM(E24:F31)</f>
        <v>0</v>
      </c>
      <c r="F32" s="107"/>
      <c r="G32" s="61"/>
    </row>
    <row r="33" spans="3:7" x14ac:dyDescent="0.25">
      <c r="G33" s="61"/>
    </row>
    <row r="34" spans="3:7" x14ac:dyDescent="0.25">
      <c r="C34" s="94" t="s">
        <v>20</v>
      </c>
      <c r="D34" s="95"/>
      <c r="E34" s="86" t="s">
        <v>7</v>
      </c>
      <c r="F34" s="86"/>
    </row>
    <row r="35" spans="3:7" x14ac:dyDescent="0.25">
      <c r="C35" s="5" t="s">
        <v>0</v>
      </c>
      <c r="D35" s="16" t="s">
        <v>28</v>
      </c>
      <c r="E35" s="92">
        <v>0</v>
      </c>
      <c r="F35" s="92"/>
      <c r="G35" s="61"/>
    </row>
    <row r="36" spans="3:7" x14ac:dyDescent="0.25">
      <c r="C36" s="5" t="s">
        <v>1</v>
      </c>
      <c r="D36" s="16" t="s">
        <v>51</v>
      </c>
      <c r="E36" s="92">
        <v>0</v>
      </c>
      <c r="F36" s="92"/>
    </row>
    <row r="37" spans="3:7" x14ac:dyDescent="0.25">
      <c r="C37" s="5" t="s">
        <v>2</v>
      </c>
      <c r="D37" s="16" t="s">
        <v>29</v>
      </c>
      <c r="E37" s="92">
        <v>0</v>
      </c>
      <c r="F37" s="92"/>
    </row>
    <row r="38" spans="3:7" x14ac:dyDescent="0.25">
      <c r="C38" s="5" t="s">
        <v>4</v>
      </c>
      <c r="D38" s="16" t="s">
        <v>111</v>
      </c>
      <c r="E38" s="92">
        <v>0</v>
      </c>
      <c r="F38" s="92"/>
    </row>
    <row r="39" spans="3:7" x14ac:dyDescent="0.25">
      <c r="C39" s="5" t="s">
        <v>17</v>
      </c>
      <c r="D39" s="16" t="s">
        <v>52</v>
      </c>
      <c r="E39" s="92">
        <v>0</v>
      </c>
      <c r="F39" s="92"/>
    </row>
    <row r="40" spans="3:7" x14ac:dyDescent="0.25">
      <c r="C40" s="3" t="s">
        <v>18</v>
      </c>
      <c r="D40" s="14" t="s">
        <v>53</v>
      </c>
      <c r="E40" s="92">
        <v>0</v>
      </c>
      <c r="F40" s="92"/>
    </row>
    <row r="41" spans="3:7" x14ac:dyDescent="0.25">
      <c r="C41" s="83" t="s">
        <v>54</v>
      </c>
      <c r="D41" s="96"/>
      <c r="E41" s="93">
        <f>SUM(E35:F40)</f>
        <v>0</v>
      </c>
      <c r="F41" s="93"/>
    </row>
    <row r="43" spans="3:7" x14ac:dyDescent="0.25">
      <c r="C43" s="94" t="s">
        <v>55</v>
      </c>
      <c r="D43" s="95"/>
      <c r="E43" s="86" t="s">
        <v>7</v>
      </c>
      <c r="F43" s="86"/>
    </row>
    <row r="44" spans="3:7" x14ac:dyDescent="0.25">
      <c r="C44" s="5" t="s">
        <v>0</v>
      </c>
      <c r="D44" s="16" t="s">
        <v>34</v>
      </c>
      <c r="E44" s="120">
        <v>0</v>
      </c>
      <c r="F44" s="121"/>
    </row>
    <row r="45" spans="3:7" x14ac:dyDescent="0.25">
      <c r="C45" s="5" t="s">
        <v>1</v>
      </c>
      <c r="D45" s="16" t="s">
        <v>35</v>
      </c>
      <c r="E45" s="99">
        <v>0</v>
      </c>
      <c r="F45" s="92"/>
    </row>
    <row r="46" spans="3:7" x14ac:dyDescent="0.25">
      <c r="C46" s="5" t="s">
        <v>2</v>
      </c>
      <c r="D46" s="16" t="s">
        <v>114</v>
      </c>
      <c r="E46" s="99">
        <v>0</v>
      </c>
      <c r="F46" s="92"/>
    </row>
    <row r="47" spans="3:7" x14ac:dyDescent="0.25">
      <c r="C47" s="5" t="s">
        <v>4</v>
      </c>
      <c r="D47" s="16" t="s">
        <v>110</v>
      </c>
      <c r="E47" s="99">
        <v>0</v>
      </c>
      <c r="F47" s="92"/>
    </row>
    <row r="48" spans="3:7" x14ac:dyDescent="0.25">
      <c r="C48" s="115" t="s">
        <v>56</v>
      </c>
      <c r="D48" s="116"/>
      <c r="E48" s="93">
        <f>SUM(E44:F47)</f>
        <v>0</v>
      </c>
      <c r="F48" s="93"/>
    </row>
    <row r="50" spans="3:6" x14ac:dyDescent="0.25">
      <c r="C50" s="112" t="s">
        <v>57</v>
      </c>
      <c r="D50" s="112"/>
      <c r="E50" s="112"/>
      <c r="F50" s="112"/>
    </row>
    <row r="51" spans="3:6" x14ac:dyDescent="0.25">
      <c r="C51" s="94" t="s">
        <v>58</v>
      </c>
      <c r="D51" s="95"/>
      <c r="E51" s="15" t="s">
        <v>7</v>
      </c>
      <c r="F51" s="46" t="s">
        <v>14</v>
      </c>
    </row>
    <row r="52" spans="3:6" x14ac:dyDescent="0.25">
      <c r="C52" s="5" t="s">
        <v>0</v>
      </c>
      <c r="D52" s="14" t="s">
        <v>23</v>
      </c>
      <c r="E52" s="18">
        <f>$E$32*F52</f>
        <v>0</v>
      </c>
      <c r="F52" s="21">
        <v>0</v>
      </c>
    </row>
    <row r="53" spans="3:6" x14ac:dyDescent="0.25">
      <c r="C53" s="5" t="s">
        <v>1</v>
      </c>
      <c r="D53" s="10" t="s">
        <v>24</v>
      </c>
      <c r="E53" s="18">
        <f>$E$32*F53</f>
        <v>0</v>
      </c>
      <c r="F53" s="21">
        <v>0</v>
      </c>
    </row>
    <row r="54" spans="3:6" x14ac:dyDescent="0.25">
      <c r="C54" s="5" t="s">
        <v>2</v>
      </c>
      <c r="D54" s="10" t="s">
        <v>61</v>
      </c>
      <c r="E54" s="18">
        <f t="shared" ref="E54" si="0">$E$32*F54</f>
        <v>0</v>
      </c>
      <c r="F54" s="21">
        <v>0</v>
      </c>
    </row>
    <row r="55" spans="3:6" x14ac:dyDescent="0.25">
      <c r="C55" s="5" t="s">
        <v>4</v>
      </c>
      <c r="D55" s="10" t="s">
        <v>25</v>
      </c>
      <c r="E55" s="18">
        <f>$E$32*F55</f>
        <v>0</v>
      </c>
      <c r="F55" s="21">
        <v>0</v>
      </c>
    </row>
    <row r="56" spans="3:6" x14ac:dyDescent="0.25">
      <c r="C56" s="5" t="s">
        <v>17</v>
      </c>
      <c r="D56" s="10" t="s">
        <v>62</v>
      </c>
      <c r="E56" s="18">
        <f>$E$32*F56</f>
        <v>0</v>
      </c>
      <c r="F56" s="21">
        <v>0</v>
      </c>
    </row>
    <row r="57" spans="3:6" x14ac:dyDescent="0.25">
      <c r="C57" s="5" t="s">
        <v>18</v>
      </c>
      <c r="D57" s="10" t="s">
        <v>26</v>
      </c>
      <c r="E57" s="18">
        <f>$E$32*F57</f>
        <v>0</v>
      </c>
      <c r="F57" s="21">
        <v>0</v>
      </c>
    </row>
    <row r="58" spans="3:6" x14ac:dyDescent="0.25">
      <c r="C58" s="5" t="s">
        <v>19</v>
      </c>
      <c r="D58" s="10" t="s">
        <v>59</v>
      </c>
      <c r="E58" s="18">
        <f>$E$32*F58</f>
        <v>0</v>
      </c>
      <c r="F58" s="21">
        <v>0</v>
      </c>
    </row>
    <row r="59" spans="3:6" x14ac:dyDescent="0.25">
      <c r="C59" s="5" t="s">
        <v>27</v>
      </c>
      <c r="D59" s="20" t="s">
        <v>60</v>
      </c>
      <c r="E59" s="18">
        <f>$E$32*F59</f>
        <v>0</v>
      </c>
      <c r="F59" s="21">
        <v>0</v>
      </c>
    </row>
    <row r="60" spans="3:6" x14ac:dyDescent="0.25">
      <c r="C60" s="113" t="s">
        <v>21</v>
      </c>
      <c r="D60" s="114"/>
      <c r="E60" s="22">
        <f>SUM(E52:E59)</f>
        <v>0</v>
      </c>
      <c r="F60" s="23">
        <f>SUM(F52:F59)</f>
        <v>0</v>
      </c>
    </row>
    <row r="61" spans="3:6" x14ac:dyDescent="0.25">
      <c r="C61" s="40"/>
      <c r="D61" s="24"/>
      <c r="E61" s="25"/>
      <c r="F61" s="26"/>
    </row>
    <row r="62" spans="3:6" x14ac:dyDescent="0.25">
      <c r="C62" s="94" t="s">
        <v>63</v>
      </c>
      <c r="D62" s="95"/>
      <c r="E62" s="15" t="s">
        <v>7</v>
      </c>
      <c r="F62" s="46" t="s">
        <v>14</v>
      </c>
    </row>
    <row r="63" spans="3:6" x14ac:dyDescent="0.25">
      <c r="C63" s="41" t="s">
        <v>0</v>
      </c>
      <c r="D63" s="28" t="s">
        <v>64</v>
      </c>
      <c r="E63" s="29">
        <f>$E$32*F63</f>
        <v>0</v>
      </c>
      <c r="F63" s="21">
        <v>0</v>
      </c>
    </row>
    <row r="64" spans="3:6" x14ac:dyDescent="0.25">
      <c r="C64" s="41" t="s">
        <v>1</v>
      </c>
      <c r="D64" s="28" t="s">
        <v>65</v>
      </c>
      <c r="E64" s="29">
        <f>$E$32*F64</f>
        <v>0</v>
      </c>
      <c r="F64" s="21">
        <v>0</v>
      </c>
    </row>
    <row r="65" spans="3:7" x14ac:dyDescent="0.25">
      <c r="C65" s="91" t="s">
        <v>66</v>
      </c>
      <c r="D65" s="91"/>
      <c r="E65" s="35">
        <f>SUM(E63:E64)</f>
        <v>0</v>
      </c>
      <c r="F65" s="36">
        <f>SUM(F63:F64)</f>
        <v>0</v>
      </c>
    </row>
    <row r="66" spans="3:7" x14ac:dyDescent="0.25">
      <c r="C66" s="39" t="s">
        <v>2</v>
      </c>
      <c r="D66" s="20" t="s">
        <v>67</v>
      </c>
      <c r="E66" s="33">
        <f>E32*F66</f>
        <v>0</v>
      </c>
      <c r="F66" s="21">
        <v>0</v>
      </c>
      <c r="G66" s="61"/>
    </row>
    <row r="67" spans="3:7" x14ac:dyDescent="0.25">
      <c r="C67" s="87" t="s">
        <v>21</v>
      </c>
      <c r="D67" s="87"/>
      <c r="E67" s="37">
        <f>SUM(E65:E66)</f>
        <v>0</v>
      </c>
      <c r="F67" s="38">
        <f>SUM(F65:F66)</f>
        <v>0</v>
      </c>
    </row>
    <row r="69" spans="3:7" x14ac:dyDescent="0.25">
      <c r="C69" s="117" t="s">
        <v>103</v>
      </c>
      <c r="D69" s="117"/>
      <c r="E69" s="15" t="s">
        <v>7</v>
      </c>
      <c r="F69" s="46" t="s">
        <v>14</v>
      </c>
    </row>
    <row r="70" spans="3:7" x14ac:dyDescent="0.25">
      <c r="C70" s="39" t="s">
        <v>0</v>
      </c>
      <c r="D70" s="20" t="s">
        <v>104</v>
      </c>
      <c r="E70" s="33">
        <f>$E$32*F70</f>
        <v>0</v>
      </c>
      <c r="F70" s="21">
        <v>0</v>
      </c>
    </row>
    <row r="71" spans="3:7" x14ac:dyDescent="0.25">
      <c r="C71" s="39" t="s">
        <v>1</v>
      </c>
      <c r="D71" s="20" t="s">
        <v>105</v>
      </c>
      <c r="E71" s="33">
        <f>$E$32*F71</f>
        <v>0</v>
      </c>
      <c r="F71" s="21">
        <v>0</v>
      </c>
    </row>
    <row r="72" spans="3:7" x14ac:dyDescent="0.25">
      <c r="C72" s="87" t="s">
        <v>21</v>
      </c>
      <c r="D72" s="87"/>
      <c r="E72" s="37">
        <f>SUM(E70:E71)</f>
        <v>0</v>
      </c>
      <c r="F72" s="38">
        <f>SUM(F70:F71)</f>
        <v>0</v>
      </c>
    </row>
    <row r="74" spans="3:7" x14ac:dyDescent="0.25">
      <c r="C74" s="117" t="s">
        <v>69</v>
      </c>
      <c r="D74" s="117"/>
      <c r="E74" s="15" t="s">
        <v>7</v>
      </c>
      <c r="F74" s="46" t="s">
        <v>14</v>
      </c>
    </row>
    <row r="75" spans="3:7" x14ac:dyDescent="0.25">
      <c r="C75" s="5" t="s">
        <v>0</v>
      </c>
      <c r="D75" s="16" t="s">
        <v>30</v>
      </c>
      <c r="E75" s="33">
        <f>$E$32*F75</f>
        <v>0</v>
      </c>
      <c r="F75" s="21">
        <v>0</v>
      </c>
    </row>
    <row r="76" spans="3:7" x14ac:dyDescent="0.25">
      <c r="C76" s="5" t="s">
        <v>1</v>
      </c>
      <c r="D76" s="14" t="s">
        <v>70</v>
      </c>
      <c r="E76" s="33">
        <f t="shared" ref="E76:E79" si="1">$E$32*F76</f>
        <v>0</v>
      </c>
      <c r="F76" s="21">
        <v>0</v>
      </c>
    </row>
    <row r="77" spans="3:7" x14ac:dyDescent="0.25">
      <c r="C77" s="5" t="s">
        <v>2</v>
      </c>
      <c r="D77" s="16" t="s">
        <v>71</v>
      </c>
      <c r="E77" s="33">
        <f t="shared" si="1"/>
        <v>0</v>
      </c>
      <c r="F77" s="21">
        <v>0</v>
      </c>
    </row>
    <row r="78" spans="3:7" x14ac:dyDescent="0.25">
      <c r="C78" s="5" t="s">
        <v>4</v>
      </c>
      <c r="D78" s="14" t="s">
        <v>31</v>
      </c>
      <c r="E78" s="33">
        <f>$E$32*F78</f>
        <v>0</v>
      </c>
      <c r="F78" s="21">
        <v>0</v>
      </c>
    </row>
    <row r="79" spans="3:7" x14ac:dyDescent="0.25">
      <c r="C79" s="5" t="s">
        <v>17</v>
      </c>
      <c r="D79" s="16" t="s">
        <v>72</v>
      </c>
      <c r="E79" s="33">
        <f t="shared" si="1"/>
        <v>0</v>
      </c>
      <c r="F79" s="21">
        <v>0</v>
      </c>
    </row>
    <row r="80" spans="3:7" x14ac:dyDescent="0.25">
      <c r="C80" s="5" t="s">
        <v>18</v>
      </c>
      <c r="D80" s="16" t="s">
        <v>73</v>
      </c>
      <c r="E80" s="33">
        <f>$E$32*F80</f>
        <v>0</v>
      </c>
      <c r="F80" s="21">
        <v>0</v>
      </c>
    </row>
    <row r="81" spans="3:6" x14ac:dyDescent="0.25">
      <c r="C81" s="87" t="s">
        <v>21</v>
      </c>
      <c r="D81" s="87"/>
      <c r="E81" s="37">
        <f>SUM(E75:E80)</f>
        <v>0</v>
      </c>
      <c r="F81" s="47">
        <f>SUM(F75:F80)</f>
        <v>0</v>
      </c>
    </row>
    <row r="83" spans="3:6" x14ac:dyDescent="0.25">
      <c r="C83" s="117" t="s">
        <v>74</v>
      </c>
      <c r="D83" s="117"/>
      <c r="E83" s="15" t="s">
        <v>7</v>
      </c>
      <c r="F83" s="46" t="s">
        <v>14</v>
      </c>
    </row>
    <row r="84" spans="3:6" x14ac:dyDescent="0.25">
      <c r="C84" s="5" t="s">
        <v>0</v>
      </c>
      <c r="D84" s="16" t="s">
        <v>75</v>
      </c>
      <c r="E84" s="48">
        <f>$E$32*F84</f>
        <v>0</v>
      </c>
      <c r="F84" s="21">
        <v>0</v>
      </c>
    </row>
    <row r="85" spans="3:6" x14ac:dyDescent="0.25">
      <c r="C85" s="5" t="s">
        <v>1</v>
      </c>
      <c r="D85" s="16" t="s">
        <v>76</v>
      </c>
      <c r="E85" s="48">
        <f t="shared" ref="E85:E91" si="2">$E$32*F85</f>
        <v>0</v>
      </c>
      <c r="F85" s="21">
        <v>0</v>
      </c>
    </row>
    <row r="86" spans="3:6" x14ac:dyDescent="0.25">
      <c r="C86" s="5" t="s">
        <v>2</v>
      </c>
      <c r="D86" s="16" t="s">
        <v>77</v>
      </c>
      <c r="E86" s="48">
        <f t="shared" si="2"/>
        <v>0</v>
      </c>
      <c r="F86" s="21">
        <v>0</v>
      </c>
    </row>
    <row r="87" spans="3:6" x14ac:dyDescent="0.25">
      <c r="C87" s="5" t="s">
        <v>4</v>
      </c>
      <c r="D87" s="16" t="s">
        <v>78</v>
      </c>
      <c r="E87" s="48">
        <f t="shared" si="2"/>
        <v>0</v>
      </c>
      <c r="F87" s="21">
        <v>0</v>
      </c>
    </row>
    <row r="88" spans="3:6" x14ac:dyDescent="0.25">
      <c r="C88" s="5" t="s">
        <v>17</v>
      </c>
      <c r="D88" s="16" t="s">
        <v>79</v>
      </c>
      <c r="E88" s="48">
        <f t="shared" si="2"/>
        <v>0</v>
      </c>
      <c r="F88" s="21">
        <v>0</v>
      </c>
    </row>
    <row r="89" spans="3:6" x14ac:dyDescent="0.25">
      <c r="C89" s="5" t="s">
        <v>18</v>
      </c>
      <c r="D89" s="16" t="s">
        <v>49</v>
      </c>
      <c r="E89" s="48">
        <f t="shared" si="2"/>
        <v>0</v>
      </c>
      <c r="F89" s="21">
        <v>0</v>
      </c>
    </row>
    <row r="90" spans="3:6" x14ac:dyDescent="0.25">
      <c r="C90" s="89" t="s">
        <v>66</v>
      </c>
      <c r="D90" s="89"/>
      <c r="E90" s="48">
        <f t="shared" si="2"/>
        <v>0</v>
      </c>
      <c r="F90" s="49">
        <f>SUM(F84:F89)</f>
        <v>0</v>
      </c>
    </row>
    <row r="91" spans="3:6" x14ac:dyDescent="0.25">
      <c r="C91" s="5" t="s">
        <v>19</v>
      </c>
      <c r="D91" s="16" t="s">
        <v>80</v>
      </c>
      <c r="E91" s="48">
        <f t="shared" si="2"/>
        <v>0</v>
      </c>
      <c r="F91" s="21">
        <v>0</v>
      </c>
    </row>
    <row r="92" spans="3:6" x14ac:dyDescent="0.25">
      <c r="C92" s="88" t="s">
        <v>21</v>
      </c>
      <c r="D92" s="88"/>
      <c r="E92" s="50">
        <f>SUM(E90:E91)</f>
        <v>0</v>
      </c>
      <c r="F92" s="51">
        <f>SUM(F90:F91)</f>
        <v>0</v>
      </c>
    </row>
    <row r="93" spans="3:6" x14ac:dyDescent="0.25">
      <c r="C93" s="40"/>
      <c r="D93" s="24"/>
      <c r="E93" s="52"/>
      <c r="F93" s="53"/>
    </row>
    <row r="94" spans="3:6" x14ac:dyDescent="0.25">
      <c r="C94" s="90" t="s">
        <v>81</v>
      </c>
      <c r="D94" s="90"/>
      <c r="E94" s="90"/>
      <c r="F94" s="90"/>
    </row>
    <row r="95" spans="3:6" x14ac:dyDescent="0.25">
      <c r="C95" s="60">
        <v>4</v>
      </c>
      <c r="D95" s="27" t="s">
        <v>89</v>
      </c>
      <c r="E95" s="86" t="s">
        <v>7</v>
      </c>
      <c r="F95" s="86"/>
    </row>
    <row r="96" spans="3:6" x14ac:dyDescent="0.25">
      <c r="C96" s="41" t="s">
        <v>32</v>
      </c>
      <c r="D96" s="28" t="s">
        <v>22</v>
      </c>
      <c r="E96" s="76">
        <f>E60</f>
        <v>0</v>
      </c>
      <c r="F96" s="76"/>
    </row>
    <row r="97" spans="2:7" x14ac:dyDescent="0.25">
      <c r="C97" s="41" t="s">
        <v>33</v>
      </c>
      <c r="D97" s="28" t="s">
        <v>86</v>
      </c>
      <c r="E97" s="76">
        <f>E67</f>
        <v>0</v>
      </c>
      <c r="F97" s="76"/>
    </row>
    <row r="98" spans="2:7" x14ac:dyDescent="0.25">
      <c r="C98" s="41" t="s">
        <v>82</v>
      </c>
      <c r="D98" s="28" t="s">
        <v>68</v>
      </c>
      <c r="E98" s="77">
        <f>E72</f>
        <v>0</v>
      </c>
      <c r="F98" s="78"/>
    </row>
    <row r="99" spans="2:7" x14ac:dyDescent="0.25">
      <c r="C99" s="41" t="s">
        <v>83</v>
      </c>
      <c r="D99" s="28" t="s">
        <v>87</v>
      </c>
      <c r="E99" s="76">
        <f>E81</f>
        <v>0</v>
      </c>
      <c r="F99" s="76"/>
    </row>
    <row r="100" spans="2:7" x14ac:dyDescent="0.25">
      <c r="C100" s="41" t="s">
        <v>84</v>
      </c>
      <c r="D100" s="28" t="s">
        <v>88</v>
      </c>
      <c r="E100" s="76">
        <f>E92</f>
        <v>0</v>
      </c>
      <c r="F100" s="76"/>
    </row>
    <row r="101" spans="2:7" x14ac:dyDescent="0.25">
      <c r="C101" s="41" t="s">
        <v>85</v>
      </c>
      <c r="D101" s="28" t="s">
        <v>49</v>
      </c>
      <c r="E101" s="76">
        <v>0</v>
      </c>
      <c r="F101" s="76"/>
    </row>
    <row r="102" spans="2:7" x14ac:dyDescent="0.25">
      <c r="C102" s="115" t="s">
        <v>21</v>
      </c>
      <c r="D102" s="116"/>
      <c r="E102" s="118">
        <f>SUM(E96:F101)</f>
        <v>0</v>
      </c>
      <c r="F102" s="119"/>
    </row>
    <row r="103" spans="2:7" x14ac:dyDescent="0.25">
      <c r="C103" s="40"/>
      <c r="D103" s="55"/>
      <c r="E103" s="55"/>
      <c r="F103" s="55"/>
    </row>
    <row r="104" spans="2:7" x14ac:dyDescent="0.25">
      <c r="C104" s="79" t="s">
        <v>90</v>
      </c>
      <c r="D104" s="80"/>
      <c r="E104" s="15" t="s">
        <v>7</v>
      </c>
      <c r="F104" s="46" t="s">
        <v>14</v>
      </c>
      <c r="G104" s="72"/>
    </row>
    <row r="105" spans="2:7" x14ac:dyDescent="0.25">
      <c r="B105" s="56"/>
      <c r="C105" s="57" t="s">
        <v>0</v>
      </c>
      <c r="D105" s="58" t="s">
        <v>91</v>
      </c>
      <c r="E105" s="48">
        <f>G105*F105</f>
        <v>0</v>
      </c>
      <c r="F105" s="21">
        <v>0</v>
      </c>
      <c r="G105" s="71">
        <f>E32+E41+E48+E60+E67+E72+E81+E92</f>
        <v>0</v>
      </c>
    </row>
    <row r="106" spans="2:7" x14ac:dyDescent="0.25">
      <c r="B106" s="56"/>
      <c r="C106" s="57" t="s">
        <v>1</v>
      </c>
      <c r="D106" s="58" t="s">
        <v>113</v>
      </c>
      <c r="E106" s="63"/>
      <c r="F106" s="64"/>
      <c r="G106" s="71">
        <f>G105+E105</f>
        <v>0</v>
      </c>
    </row>
    <row r="107" spans="2:7" x14ac:dyDescent="0.25">
      <c r="B107" s="56"/>
      <c r="C107" s="57"/>
      <c r="D107" s="62" t="s">
        <v>92</v>
      </c>
      <c r="E107" s="123">
        <f>G106*F107</f>
        <v>0</v>
      </c>
      <c r="F107" s="21">
        <v>0</v>
      </c>
      <c r="G107" s="71"/>
    </row>
    <row r="108" spans="2:7" x14ac:dyDescent="0.25">
      <c r="B108" s="56"/>
      <c r="C108" s="57"/>
      <c r="D108" s="62" t="s">
        <v>116</v>
      </c>
      <c r="E108" s="123">
        <f>G106*F108</f>
        <v>0</v>
      </c>
      <c r="F108" s="21">
        <v>0</v>
      </c>
      <c r="G108" s="72"/>
    </row>
    <row r="109" spans="2:7" x14ac:dyDescent="0.25">
      <c r="B109" s="56"/>
      <c r="C109" s="57"/>
      <c r="D109" s="62" t="s">
        <v>93</v>
      </c>
      <c r="E109" s="123">
        <f>G106*F109</f>
        <v>0</v>
      </c>
      <c r="F109" s="21">
        <v>0</v>
      </c>
      <c r="G109" s="72"/>
    </row>
    <row r="110" spans="2:7" x14ac:dyDescent="0.25">
      <c r="B110" s="56"/>
      <c r="C110" s="57"/>
      <c r="D110" s="62" t="s">
        <v>112</v>
      </c>
      <c r="E110" s="123">
        <f>G106*F110</f>
        <v>0</v>
      </c>
      <c r="F110" s="21">
        <v>0</v>
      </c>
    </row>
    <row r="111" spans="2:7" x14ac:dyDescent="0.25">
      <c r="B111" s="56"/>
      <c r="C111" s="57" t="s">
        <v>2</v>
      </c>
      <c r="D111" s="73" t="s">
        <v>94</v>
      </c>
      <c r="E111" s="123">
        <f>G106*F111</f>
        <v>0</v>
      </c>
      <c r="F111" s="21">
        <v>0</v>
      </c>
    </row>
    <row r="112" spans="2:7" x14ac:dyDescent="0.25">
      <c r="B112" s="56"/>
      <c r="C112" s="83" t="s">
        <v>21</v>
      </c>
      <c r="D112" s="84"/>
      <c r="E112" s="50">
        <f>SUM(E105:E111)</f>
        <v>0</v>
      </c>
      <c r="F112" s="51">
        <f>SUM(F105:F111)</f>
        <v>0</v>
      </c>
    </row>
    <row r="113" spans="2:6" x14ac:dyDescent="0.25">
      <c r="B113" s="56"/>
      <c r="C113" s="59"/>
      <c r="D113" s="56"/>
      <c r="E113" s="56"/>
      <c r="F113" s="56"/>
    </row>
    <row r="114" spans="2:6" x14ac:dyDescent="0.25">
      <c r="B114" s="56"/>
      <c r="C114" s="85" t="s">
        <v>95</v>
      </c>
      <c r="D114" s="85"/>
      <c r="E114" s="85"/>
      <c r="F114" s="85"/>
    </row>
    <row r="115" spans="2:6" x14ac:dyDescent="0.25">
      <c r="B115" s="56"/>
      <c r="C115" s="82" t="s">
        <v>96</v>
      </c>
      <c r="D115" s="82"/>
      <c r="E115" s="86" t="s">
        <v>7</v>
      </c>
      <c r="F115" s="86"/>
    </row>
    <row r="116" spans="2:6" x14ac:dyDescent="0.25">
      <c r="B116" s="56"/>
      <c r="C116" s="41" t="s">
        <v>0</v>
      </c>
      <c r="D116" s="28" t="s">
        <v>97</v>
      </c>
      <c r="E116" s="76">
        <f>E32</f>
        <v>0</v>
      </c>
      <c r="F116" s="76"/>
    </row>
    <row r="117" spans="2:6" x14ac:dyDescent="0.25">
      <c r="B117" s="56"/>
      <c r="C117" s="41" t="s">
        <v>1</v>
      </c>
      <c r="D117" s="28" t="s">
        <v>98</v>
      </c>
      <c r="E117" s="76">
        <f>E41</f>
        <v>0</v>
      </c>
      <c r="F117" s="76"/>
    </row>
    <row r="118" spans="2:6" x14ac:dyDescent="0.25">
      <c r="B118" s="56"/>
      <c r="C118" s="41" t="s">
        <v>2</v>
      </c>
      <c r="D118" s="28" t="s">
        <v>99</v>
      </c>
      <c r="E118" s="77">
        <f>E48</f>
        <v>0</v>
      </c>
      <c r="F118" s="78"/>
    </row>
    <row r="119" spans="2:6" x14ac:dyDescent="0.25">
      <c r="B119" s="56"/>
      <c r="C119" s="41" t="s">
        <v>4</v>
      </c>
      <c r="D119" s="28" t="s">
        <v>100</v>
      </c>
      <c r="E119" s="76">
        <f>E60+E67+E72+E81+E92</f>
        <v>0</v>
      </c>
      <c r="F119" s="76"/>
    </row>
    <row r="120" spans="2:6" x14ac:dyDescent="0.25">
      <c r="B120" s="56"/>
      <c r="C120" s="60"/>
      <c r="D120" s="27" t="s">
        <v>101</v>
      </c>
      <c r="E120" s="81">
        <f>SUM(E116:F119)</f>
        <v>0</v>
      </c>
      <c r="F120" s="81"/>
    </row>
    <row r="121" spans="2:6" x14ac:dyDescent="0.25">
      <c r="B121" s="56"/>
      <c r="C121" s="41" t="s">
        <v>17</v>
      </c>
      <c r="D121" s="28" t="s">
        <v>102</v>
      </c>
      <c r="E121" s="76">
        <f>E112</f>
        <v>0</v>
      </c>
      <c r="F121" s="76"/>
    </row>
    <row r="122" spans="2:6" ht="20.25" x14ac:dyDescent="0.25">
      <c r="B122" s="56"/>
      <c r="C122" s="75" t="s">
        <v>36</v>
      </c>
      <c r="D122" s="75"/>
      <c r="E122" s="74">
        <f>SUM(E120:F121)</f>
        <v>0</v>
      </c>
      <c r="F122" s="74"/>
    </row>
    <row r="123" spans="2:6" x14ac:dyDescent="0.25">
      <c r="D123" s="67"/>
    </row>
    <row r="124" spans="2:6" x14ac:dyDescent="0.25">
      <c r="F124" s="68"/>
    </row>
  </sheetData>
  <mergeCells count="79">
    <mergeCell ref="E18:F18"/>
    <mergeCell ref="C3:F3"/>
    <mergeCell ref="C4:F4"/>
    <mergeCell ref="C6:F6"/>
    <mergeCell ref="E8:F8"/>
    <mergeCell ref="E9:F9"/>
    <mergeCell ref="E10:F10"/>
    <mergeCell ref="C12:F12"/>
    <mergeCell ref="C13:F13"/>
    <mergeCell ref="C14:F14"/>
    <mergeCell ref="C16:E16"/>
    <mergeCell ref="E17:F17"/>
    <mergeCell ref="E31:F31"/>
    <mergeCell ref="E19:F19"/>
    <mergeCell ref="E20:F20"/>
    <mergeCell ref="C22:E22"/>
    <mergeCell ref="E23:F23"/>
    <mergeCell ref="E24:F24"/>
    <mergeCell ref="E25:F25"/>
    <mergeCell ref="E26:F26"/>
    <mergeCell ref="E27:F27"/>
    <mergeCell ref="E28:F28"/>
    <mergeCell ref="E29:F29"/>
    <mergeCell ref="E30:F30"/>
    <mergeCell ref="C43:D43"/>
    <mergeCell ref="E43:F43"/>
    <mergeCell ref="E32:F32"/>
    <mergeCell ref="C34:D34"/>
    <mergeCell ref="E34:F34"/>
    <mergeCell ref="E35:F35"/>
    <mergeCell ref="E36:F36"/>
    <mergeCell ref="E37:F37"/>
    <mergeCell ref="E38:F38"/>
    <mergeCell ref="E39:F39"/>
    <mergeCell ref="E40:F40"/>
    <mergeCell ref="C41:D41"/>
    <mergeCell ref="E41:F41"/>
    <mergeCell ref="C67:D67"/>
    <mergeCell ref="E44:F44"/>
    <mergeCell ref="E45:F45"/>
    <mergeCell ref="E46:F46"/>
    <mergeCell ref="E47:F47"/>
    <mergeCell ref="C48:D48"/>
    <mergeCell ref="E48:F48"/>
    <mergeCell ref="C50:F50"/>
    <mergeCell ref="C51:D51"/>
    <mergeCell ref="C60:D60"/>
    <mergeCell ref="C62:D62"/>
    <mergeCell ref="C65:D65"/>
    <mergeCell ref="E98:F98"/>
    <mergeCell ref="C69:D69"/>
    <mergeCell ref="C72:D72"/>
    <mergeCell ref="C74:D74"/>
    <mergeCell ref="C81:D81"/>
    <mergeCell ref="C83:D83"/>
    <mergeCell ref="C90:D90"/>
    <mergeCell ref="C92:D92"/>
    <mergeCell ref="C94:F94"/>
    <mergeCell ref="E95:F95"/>
    <mergeCell ref="E96:F96"/>
    <mergeCell ref="E97:F97"/>
    <mergeCell ref="E117:F117"/>
    <mergeCell ref="E99:F99"/>
    <mergeCell ref="E100:F100"/>
    <mergeCell ref="E101:F101"/>
    <mergeCell ref="C102:D102"/>
    <mergeCell ref="E102:F102"/>
    <mergeCell ref="C104:D104"/>
    <mergeCell ref="C112:D112"/>
    <mergeCell ref="C114:F114"/>
    <mergeCell ref="C115:D115"/>
    <mergeCell ref="E115:F115"/>
    <mergeCell ref="E116:F116"/>
    <mergeCell ref="E118:F118"/>
    <mergeCell ref="E119:F119"/>
    <mergeCell ref="E120:F120"/>
    <mergeCell ref="E121:F121"/>
    <mergeCell ref="C122:D122"/>
    <mergeCell ref="E122:F122"/>
  </mergeCells>
  <pageMargins left="0.511811024" right="0.511811024" top="0.78740157499999996" bottom="0.78740157499999996" header="0.31496062000000002" footer="0.31496062000000002"/>
  <pageSetup paperSize="9" scale="59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124"/>
  <sheetViews>
    <sheetView tabSelected="1" topLeftCell="C102" zoomScaleNormal="100" zoomScaleSheetLayoutView="100" workbookViewId="0">
      <selection activeCell="I123" sqref="I123"/>
    </sheetView>
  </sheetViews>
  <sheetFormatPr defaultRowHeight="15.75" x14ac:dyDescent="0.25"/>
  <cols>
    <col min="1" max="2" width="9.140625" style="19"/>
    <col min="3" max="3" width="3.85546875" style="32" bestFit="1" customWidth="1"/>
    <col min="4" max="4" width="71.85546875" style="19" customWidth="1"/>
    <col min="5" max="5" width="20.28515625" style="19" customWidth="1"/>
    <col min="6" max="6" width="25.5703125" style="31" customWidth="1"/>
    <col min="7" max="7" width="14" style="19" bestFit="1" customWidth="1"/>
    <col min="8" max="8" width="13.140625" style="19" bestFit="1" customWidth="1"/>
  </cols>
  <sheetData>
    <row r="3" spans="3:6" x14ac:dyDescent="0.25">
      <c r="C3" s="100" t="s">
        <v>37</v>
      </c>
      <c r="D3" s="100"/>
      <c r="E3" s="100"/>
      <c r="F3" s="100"/>
    </row>
    <row r="4" spans="3:6" x14ac:dyDescent="0.25">
      <c r="C4" s="101"/>
      <c r="D4" s="101"/>
      <c r="E4" s="101"/>
      <c r="F4" s="101"/>
    </row>
    <row r="5" spans="3:6" x14ac:dyDescent="0.25">
      <c r="C5" s="1"/>
      <c r="D5" s="1"/>
      <c r="E5" s="1"/>
      <c r="F5" s="42"/>
    </row>
    <row r="6" spans="3:6" x14ac:dyDescent="0.25">
      <c r="C6" s="103" t="s">
        <v>107</v>
      </c>
      <c r="D6" s="103"/>
      <c r="E6" s="103"/>
      <c r="F6" s="103"/>
    </row>
    <row r="7" spans="3:6" x14ac:dyDescent="0.25">
      <c r="C7" s="1"/>
      <c r="D7" s="1"/>
      <c r="E7" s="1"/>
      <c r="F7" s="42"/>
    </row>
    <row r="8" spans="3:6" x14ac:dyDescent="0.25">
      <c r="C8" s="3" t="s">
        <v>0</v>
      </c>
      <c r="D8" s="4" t="s">
        <v>39</v>
      </c>
      <c r="E8" s="102" t="s">
        <v>40</v>
      </c>
      <c r="F8" s="102"/>
    </row>
    <row r="9" spans="3:6" x14ac:dyDescent="0.25">
      <c r="C9" s="3" t="s">
        <v>1</v>
      </c>
      <c r="D9" s="4" t="s">
        <v>3</v>
      </c>
      <c r="E9" s="102">
        <v>2025</v>
      </c>
      <c r="F9" s="102"/>
    </row>
    <row r="10" spans="3:6" x14ac:dyDescent="0.25">
      <c r="C10" s="3" t="s">
        <v>2</v>
      </c>
      <c r="D10" s="4" t="s">
        <v>5</v>
      </c>
      <c r="E10" s="102">
        <v>12</v>
      </c>
      <c r="F10" s="102"/>
    </row>
    <row r="11" spans="3:6" x14ac:dyDescent="0.25">
      <c r="C11" s="6"/>
      <c r="D11" s="7"/>
      <c r="E11" s="8"/>
      <c r="F11" s="43"/>
    </row>
    <row r="12" spans="3:6" x14ac:dyDescent="0.25">
      <c r="C12" s="103"/>
      <c r="D12" s="103"/>
      <c r="E12" s="103"/>
      <c r="F12" s="103"/>
    </row>
    <row r="13" spans="3:6" x14ac:dyDescent="0.25">
      <c r="C13" s="103" t="s">
        <v>41</v>
      </c>
      <c r="D13" s="103"/>
      <c r="E13" s="103"/>
      <c r="F13" s="103"/>
    </row>
    <row r="14" spans="3:6" x14ac:dyDescent="0.25">
      <c r="C14" s="103" t="s">
        <v>42</v>
      </c>
      <c r="D14" s="103"/>
      <c r="E14" s="103"/>
      <c r="F14" s="103"/>
    </row>
    <row r="15" spans="3:6" x14ac:dyDescent="0.25">
      <c r="C15" s="1"/>
      <c r="D15" s="2"/>
      <c r="E15" s="2"/>
      <c r="F15" s="42"/>
    </row>
    <row r="16" spans="3:6" x14ac:dyDescent="0.25">
      <c r="C16" s="104" t="s">
        <v>6</v>
      </c>
      <c r="D16" s="104"/>
      <c r="E16" s="104"/>
      <c r="F16" s="44"/>
    </row>
    <row r="17" spans="3:7" x14ac:dyDescent="0.25">
      <c r="C17" s="3">
        <v>1</v>
      </c>
      <c r="D17" s="9" t="s">
        <v>8</v>
      </c>
      <c r="E17" s="102" t="s">
        <v>43</v>
      </c>
      <c r="F17" s="102"/>
    </row>
    <row r="18" spans="3:7" x14ac:dyDescent="0.25">
      <c r="C18" s="3">
        <v>2</v>
      </c>
      <c r="D18" s="9" t="s">
        <v>9</v>
      </c>
      <c r="E18" s="92">
        <v>0</v>
      </c>
      <c r="F18" s="92"/>
    </row>
    <row r="19" spans="3:7" x14ac:dyDescent="0.25">
      <c r="C19" s="3">
        <v>3</v>
      </c>
      <c r="D19" s="9" t="s">
        <v>10</v>
      </c>
      <c r="E19" s="102" t="s">
        <v>43</v>
      </c>
      <c r="F19" s="102"/>
    </row>
    <row r="20" spans="3:7" x14ac:dyDescent="0.25">
      <c r="C20" s="3">
        <v>4</v>
      </c>
      <c r="D20" s="10" t="s">
        <v>11</v>
      </c>
      <c r="E20" s="110"/>
      <c r="F20" s="111"/>
    </row>
    <row r="21" spans="3:7" x14ac:dyDescent="0.25">
      <c r="C21" s="6"/>
      <c r="D21" s="11"/>
      <c r="E21" s="12"/>
      <c r="F21" s="45"/>
    </row>
    <row r="22" spans="3:7" x14ac:dyDescent="0.25">
      <c r="C22" s="103" t="s">
        <v>12</v>
      </c>
      <c r="D22" s="103"/>
      <c r="E22" s="103"/>
      <c r="F22" s="42"/>
    </row>
    <row r="23" spans="3:7" x14ac:dyDescent="0.25">
      <c r="C23" s="13">
        <v>1</v>
      </c>
      <c r="D23" s="17" t="s">
        <v>13</v>
      </c>
      <c r="E23" s="108" t="s">
        <v>7</v>
      </c>
      <c r="F23" s="109"/>
    </row>
    <row r="24" spans="3:7" x14ac:dyDescent="0.25">
      <c r="C24" s="5" t="s">
        <v>0</v>
      </c>
      <c r="D24" s="14" t="s">
        <v>44</v>
      </c>
      <c r="E24" s="92">
        <v>0</v>
      </c>
      <c r="F24" s="92"/>
    </row>
    <row r="25" spans="3:7" x14ac:dyDescent="0.25">
      <c r="C25" s="5" t="s">
        <v>1</v>
      </c>
      <c r="D25" s="14" t="s">
        <v>45</v>
      </c>
      <c r="E25" s="105">
        <v>0</v>
      </c>
      <c r="F25" s="99"/>
    </row>
    <row r="26" spans="3:7" x14ac:dyDescent="0.25">
      <c r="C26" s="5" t="s">
        <v>2</v>
      </c>
      <c r="D26" s="16" t="s">
        <v>15</v>
      </c>
      <c r="E26" s="105">
        <v>0</v>
      </c>
      <c r="F26" s="99"/>
    </row>
    <row r="27" spans="3:7" x14ac:dyDescent="0.25">
      <c r="C27" s="5" t="s">
        <v>4</v>
      </c>
      <c r="D27" s="14" t="s">
        <v>16</v>
      </c>
      <c r="E27" s="105">
        <v>0</v>
      </c>
      <c r="F27" s="99"/>
    </row>
    <row r="28" spans="3:7" x14ac:dyDescent="0.25">
      <c r="C28" s="5" t="s">
        <v>17</v>
      </c>
      <c r="D28" s="14" t="s">
        <v>46</v>
      </c>
      <c r="E28" s="105">
        <v>0</v>
      </c>
      <c r="F28" s="99"/>
    </row>
    <row r="29" spans="3:7" x14ac:dyDescent="0.25">
      <c r="C29" s="5" t="s">
        <v>18</v>
      </c>
      <c r="D29" s="14" t="s">
        <v>108</v>
      </c>
      <c r="E29" s="105">
        <v>0</v>
      </c>
      <c r="F29" s="99"/>
    </row>
    <row r="30" spans="3:7" x14ac:dyDescent="0.25">
      <c r="C30" s="5" t="s">
        <v>19</v>
      </c>
      <c r="D30" s="14" t="s">
        <v>48</v>
      </c>
      <c r="E30" s="105">
        <v>0</v>
      </c>
      <c r="F30" s="99"/>
    </row>
    <row r="31" spans="3:7" x14ac:dyDescent="0.25">
      <c r="C31" s="5" t="s">
        <v>27</v>
      </c>
      <c r="D31" s="14" t="s">
        <v>49</v>
      </c>
      <c r="E31" s="92">
        <v>0</v>
      </c>
      <c r="F31" s="92"/>
    </row>
    <row r="32" spans="3:7" x14ac:dyDescent="0.25">
      <c r="C32" s="39"/>
      <c r="D32" s="17" t="s">
        <v>50</v>
      </c>
      <c r="E32" s="106">
        <f>SUM(E24:F31)</f>
        <v>0</v>
      </c>
      <c r="F32" s="107"/>
      <c r="G32" s="61"/>
    </row>
    <row r="33" spans="3:7" x14ac:dyDescent="0.25">
      <c r="G33" s="61"/>
    </row>
    <row r="34" spans="3:7" x14ac:dyDescent="0.25">
      <c r="C34" s="94" t="s">
        <v>20</v>
      </c>
      <c r="D34" s="95"/>
      <c r="E34" s="86" t="s">
        <v>7</v>
      </c>
      <c r="F34" s="86"/>
    </row>
    <row r="35" spans="3:7" x14ac:dyDescent="0.25">
      <c r="C35" s="5" t="s">
        <v>0</v>
      </c>
      <c r="D35" s="16" t="s">
        <v>28</v>
      </c>
      <c r="E35" s="92">
        <v>0</v>
      </c>
      <c r="F35" s="92"/>
      <c r="G35" s="61"/>
    </row>
    <row r="36" spans="3:7" x14ac:dyDescent="0.25">
      <c r="C36" s="5" t="s">
        <v>1</v>
      </c>
      <c r="D36" s="16" t="s">
        <v>51</v>
      </c>
      <c r="E36" s="92">
        <v>0</v>
      </c>
      <c r="F36" s="92"/>
    </row>
    <row r="37" spans="3:7" x14ac:dyDescent="0.25">
      <c r="C37" s="5" t="s">
        <v>2</v>
      </c>
      <c r="D37" s="16" t="s">
        <v>29</v>
      </c>
      <c r="E37" s="92">
        <v>0</v>
      </c>
      <c r="F37" s="92"/>
    </row>
    <row r="38" spans="3:7" x14ac:dyDescent="0.25">
      <c r="C38" s="5" t="s">
        <v>4</v>
      </c>
      <c r="D38" s="16" t="s">
        <v>111</v>
      </c>
      <c r="E38" s="92">
        <v>0</v>
      </c>
      <c r="F38" s="92"/>
    </row>
    <row r="39" spans="3:7" x14ac:dyDescent="0.25">
      <c r="C39" s="5" t="s">
        <v>17</v>
      </c>
      <c r="D39" s="16" t="s">
        <v>52</v>
      </c>
      <c r="E39" s="92">
        <v>0</v>
      </c>
      <c r="F39" s="92"/>
    </row>
    <row r="40" spans="3:7" x14ac:dyDescent="0.25">
      <c r="C40" s="3" t="s">
        <v>18</v>
      </c>
      <c r="D40" s="14" t="s">
        <v>53</v>
      </c>
      <c r="E40" s="92">
        <v>0</v>
      </c>
      <c r="F40" s="92"/>
    </row>
    <row r="41" spans="3:7" x14ac:dyDescent="0.25">
      <c r="C41" s="83" t="s">
        <v>54</v>
      </c>
      <c r="D41" s="96"/>
      <c r="E41" s="93">
        <f>SUM(E35:F40)</f>
        <v>0</v>
      </c>
      <c r="F41" s="93"/>
    </row>
    <row r="43" spans="3:7" x14ac:dyDescent="0.25">
      <c r="C43" s="94" t="s">
        <v>55</v>
      </c>
      <c r="D43" s="95"/>
      <c r="E43" s="86" t="s">
        <v>7</v>
      </c>
      <c r="F43" s="86"/>
    </row>
    <row r="44" spans="3:7" x14ac:dyDescent="0.25">
      <c r="C44" s="5" t="s">
        <v>0</v>
      </c>
      <c r="D44" s="16" t="s">
        <v>34</v>
      </c>
      <c r="E44" s="120">
        <v>0</v>
      </c>
      <c r="F44" s="121"/>
    </row>
    <row r="45" spans="3:7" x14ac:dyDescent="0.25">
      <c r="C45" s="5" t="s">
        <v>1</v>
      </c>
      <c r="D45" s="16" t="s">
        <v>35</v>
      </c>
      <c r="E45" s="99">
        <v>0</v>
      </c>
      <c r="F45" s="92"/>
    </row>
    <row r="46" spans="3:7" x14ac:dyDescent="0.25">
      <c r="C46" s="5" t="s">
        <v>2</v>
      </c>
      <c r="D46" s="16" t="s">
        <v>114</v>
      </c>
      <c r="E46" s="99">
        <v>0</v>
      </c>
      <c r="F46" s="92"/>
    </row>
    <row r="47" spans="3:7" x14ac:dyDescent="0.25">
      <c r="C47" s="5" t="s">
        <v>4</v>
      </c>
      <c r="D47" s="16" t="s">
        <v>110</v>
      </c>
      <c r="E47" s="99">
        <v>0</v>
      </c>
      <c r="F47" s="92"/>
    </row>
    <row r="48" spans="3:7" x14ac:dyDescent="0.25">
      <c r="C48" s="115" t="s">
        <v>56</v>
      </c>
      <c r="D48" s="116"/>
      <c r="E48" s="93">
        <f>SUM(E44:F47)</f>
        <v>0</v>
      </c>
      <c r="F48" s="93"/>
    </row>
    <row r="50" spans="3:6" x14ac:dyDescent="0.25">
      <c r="C50" s="112" t="s">
        <v>57</v>
      </c>
      <c r="D50" s="112"/>
      <c r="E50" s="112"/>
      <c r="F50" s="112"/>
    </row>
    <row r="51" spans="3:6" x14ac:dyDescent="0.25">
      <c r="C51" s="94" t="s">
        <v>58</v>
      </c>
      <c r="D51" s="95"/>
      <c r="E51" s="15" t="s">
        <v>7</v>
      </c>
      <c r="F51" s="46" t="s">
        <v>14</v>
      </c>
    </row>
    <row r="52" spans="3:6" x14ac:dyDescent="0.25">
      <c r="C52" s="5" t="s">
        <v>0</v>
      </c>
      <c r="D52" s="14" t="s">
        <v>23</v>
      </c>
      <c r="E52" s="18">
        <f>$E$32*F52</f>
        <v>0</v>
      </c>
      <c r="F52" s="21">
        <v>0</v>
      </c>
    </row>
    <row r="53" spans="3:6" x14ac:dyDescent="0.25">
      <c r="C53" s="5" t="s">
        <v>1</v>
      </c>
      <c r="D53" s="10" t="s">
        <v>24</v>
      </c>
      <c r="E53" s="18">
        <f>$E$32*F53</f>
        <v>0</v>
      </c>
      <c r="F53" s="21">
        <v>0</v>
      </c>
    </row>
    <row r="54" spans="3:6" x14ac:dyDescent="0.25">
      <c r="C54" s="5" t="s">
        <v>2</v>
      </c>
      <c r="D54" s="10" t="s">
        <v>61</v>
      </c>
      <c r="E54" s="18">
        <f t="shared" ref="E54" si="0">$E$32*F54</f>
        <v>0</v>
      </c>
      <c r="F54" s="21">
        <v>0</v>
      </c>
    </row>
    <row r="55" spans="3:6" x14ac:dyDescent="0.25">
      <c r="C55" s="5" t="s">
        <v>4</v>
      </c>
      <c r="D55" s="10" t="s">
        <v>25</v>
      </c>
      <c r="E55" s="18">
        <f>$E$32*F55</f>
        <v>0</v>
      </c>
      <c r="F55" s="21">
        <v>0</v>
      </c>
    </row>
    <row r="56" spans="3:6" x14ac:dyDescent="0.25">
      <c r="C56" s="5" t="s">
        <v>17</v>
      </c>
      <c r="D56" s="10" t="s">
        <v>62</v>
      </c>
      <c r="E56" s="18">
        <f>$E$32*F56</f>
        <v>0</v>
      </c>
      <c r="F56" s="21">
        <v>0</v>
      </c>
    </row>
    <row r="57" spans="3:6" x14ac:dyDescent="0.25">
      <c r="C57" s="5" t="s">
        <v>18</v>
      </c>
      <c r="D57" s="10" t="s">
        <v>26</v>
      </c>
      <c r="E57" s="18">
        <f>$E$32*F57</f>
        <v>0</v>
      </c>
      <c r="F57" s="21">
        <v>0</v>
      </c>
    </row>
    <row r="58" spans="3:6" x14ac:dyDescent="0.25">
      <c r="C58" s="5" t="s">
        <v>19</v>
      </c>
      <c r="D58" s="10" t="s">
        <v>59</v>
      </c>
      <c r="E58" s="18">
        <f>$E$32*F58</f>
        <v>0</v>
      </c>
      <c r="F58" s="21">
        <v>0</v>
      </c>
    </row>
    <row r="59" spans="3:6" x14ac:dyDescent="0.25">
      <c r="C59" s="5" t="s">
        <v>27</v>
      </c>
      <c r="D59" s="20" t="s">
        <v>60</v>
      </c>
      <c r="E59" s="18">
        <f>$E$32*F59</f>
        <v>0</v>
      </c>
      <c r="F59" s="21">
        <v>0</v>
      </c>
    </row>
    <row r="60" spans="3:6" x14ac:dyDescent="0.25">
      <c r="C60" s="113" t="s">
        <v>21</v>
      </c>
      <c r="D60" s="114"/>
      <c r="E60" s="22">
        <f>SUM(E52:E59)</f>
        <v>0</v>
      </c>
      <c r="F60" s="23">
        <f>SUM(F52:F59)</f>
        <v>0</v>
      </c>
    </row>
    <row r="61" spans="3:6" x14ac:dyDescent="0.25">
      <c r="C61" s="40"/>
      <c r="D61" s="24"/>
      <c r="E61" s="25"/>
      <c r="F61" s="26"/>
    </row>
    <row r="62" spans="3:6" x14ac:dyDescent="0.25">
      <c r="C62" s="94" t="s">
        <v>63</v>
      </c>
      <c r="D62" s="95"/>
      <c r="E62" s="15" t="s">
        <v>7</v>
      </c>
      <c r="F62" s="46" t="s">
        <v>14</v>
      </c>
    </row>
    <row r="63" spans="3:6" x14ac:dyDescent="0.25">
      <c r="C63" s="41" t="s">
        <v>0</v>
      </c>
      <c r="D63" s="28" t="s">
        <v>64</v>
      </c>
      <c r="E63" s="29">
        <f>$E$32*F63</f>
        <v>0</v>
      </c>
      <c r="F63" s="21">
        <v>0</v>
      </c>
    </row>
    <row r="64" spans="3:6" x14ac:dyDescent="0.25">
      <c r="C64" s="41" t="s">
        <v>1</v>
      </c>
      <c r="D64" s="28" t="s">
        <v>65</v>
      </c>
      <c r="E64" s="29">
        <f>$E$32*F64</f>
        <v>0</v>
      </c>
      <c r="F64" s="21">
        <v>0</v>
      </c>
    </row>
    <row r="65" spans="3:7" x14ac:dyDescent="0.25">
      <c r="C65" s="91" t="s">
        <v>66</v>
      </c>
      <c r="D65" s="91"/>
      <c r="E65" s="35">
        <f>SUM(E63:E64)</f>
        <v>0</v>
      </c>
      <c r="F65" s="36">
        <f>SUM(F63:F64)</f>
        <v>0</v>
      </c>
    </row>
    <row r="66" spans="3:7" x14ac:dyDescent="0.25">
      <c r="C66" s="39" t="s">
        <v>2</v>
      </c>
      <c r="D66" s="20" t="s">
        <v>67</v>
      </c>
      <c r="E66" s="33">
        <f>E32*F66</f>
        <v>0</v>
      </c>
      <c r="F66" s="21">
        <v>0</v>
      </c>
      <c r="G66" s="61"/>
    </row>
    <row r="67" spans="3:7" x14ac:dyDescent="0.25">
      <c r="C67" s="87" t="s">
        <v>21</v>
      </c>
      <c r="D67" s="87"/>
      <c r="E67" s="37">
        <f>SUM(E65:E66)</f>
        <v>0</v>
      </c>
      <c r="F67" s="38">
        <f>SUM(F65:F66)</f>
        <v>0</v>
      </c>
    </row>
    <row r="69" spans="3:7" x14ac:dyDescent="0.25">
      <c r="C69" s="117" t="s">
        <v>103</v>
      </c>
      <c r="D69" s="117"/>
      <c r="E69" s="15" t="s">
        <v>7</v>
      </c>
      <c r="F69" s="46" t="s">
        <v>14</v>
      </c>
    </row>
    <row r="70" spans="3:7" x14ac:dyDescent="0.25">
      <c r="C70" s="39" t="s">
        <v>0</v>
      </c>
      <c r="D70" s="20" t="s">
        <v>104</v>
      </c>
      <c r="E70" s="33">
        <f>$E$32*F70</f>
        <v>0</v>
      </c>
      <c r="F70" s="21">
        <v>0</v>
      </c>
    </row>
    <row r="71" spans="3:7" x14ac:dyDescent="0.25">
      <c r="C71" s="39" t="s">
        <v>1</v>
      </c>
      <c r="D71" s="20" t="s">
        <v>105</v>
      </c>
      <c r="E71" s="33">
        <f>$E$32*F71</f>
        <v>0</v>
      </c>
      <c r="F71" s="21">
        <v>0</v>
      </c>
    </row>
    <row r="72" spans="3:7" x14ac:dyDescent="0.25">
      <c r="C72" s="87" t="s">
        <v>21</v>
      </c>
      <c r="D72" s="87"/>
      <c r="E72" s="37">
        <f>SUM(E70:E71)</f>
        <v>0</v>
      </c>
      <c r="F72" s="38">
        <f>SUM(F70:F71)</f>
        <v>0</v>
      </c>
    </row>
    <row r="74" spans="3:7" x14ac:dyDescent="0.25">
      <c r="C74" s="117" t="s">
        <v>69</v>
      </c>
      <c r="D74" s="117"/>
      <c r="E74" s="15" t="s">
        <v>7</v>
      </c>
      <c r="F74" s="46" t="s">
        <v>14</v>
      </c>
    </row>
    <row r="75" spans="3:7" x14ac:dyDescent="0.25">
      <c r="C75" s="5" t="s">
        <v>0</v>
      </c>
      <c r="D75" s="16" t="s">
        <v>30</v>
      </c>
      <c r="E75" s="33">
        <f>$E$32*F75</f>
        <v>0</v>
      </c>
      <c r="F75" s="21">
        <v>0</v>
      </c>
    </row>
    <row r="76" spans="3:7" x14ac:dyDescent="0.25">
      <c r="C76" s="5" t="s">
        <v>1</v>
      </c>
      <c r="D76" s="14" t="s">
        <v>70</v>
      </c>
      <c r="E76" s="33">
        <f t="shared" ref="E76:E79" si="1">$E$32*F76</f>
        <v>0</v>
      </c>
      <c r="F76" s="21">
        <v>0</v>
      </c>
    </row>
    <row r="77" spans="3:7" x14ac:dyDescent="0.25">
      <c r="C77" s="5" t="s">
        <v>2</v>
      </c>
      <c r="D77" s="16" t="s">
        <v>71</v>
      </c>
      <c r="E77" s="33">
        <f t="shared" si="1"/>
        <v>0</v>
      </c>
      <c r="F77" s="21">
        <v>0</v>
      </c>
    </row>
    <row r="78" spans="3:7" x14ac:dyDescent="0.25">
      <c r="C78" s="5" t="s">
        <v>4</v>
      </c>
      <c r="D78" s="14" t="s">
        <v>31</v>
      </c>
      <c r="E78" s="33">
        <f>$E$32*F78</f>
        <v>0</v>
      </c>
      <c r="F78" s="21">
        <v>0</v>
      </c>
    </row>
    <row r="79" spans="3:7" x14ac:dyDescent="0.25">
      <c r="C79" s="5" t="s">
        <v>17</v>
      </c>
      <c r="D79" s="16" t="s">
        <v>72</v>
      </c>
      <c r="E79" s="33">
        <f t="shared" si="1"/>
        <v>0</v>
      </c>
      <c r="F79" s="21">
        <v>0</v>
      </c>
    </row>
    <row r="80" spans="3:7" x14ac:dyDescent="0.25">
      <c r="C80" s="5" t="s">
        <v>18</v>
      </c>
      <c r="D80" s="16" t="s">
        <v>73</v>
      </c>
      <c r="E80" s="33">
        <f>$E$32*F80</f>
        <v>0</v>
      </c>
      <c r="F80" s="21">
        <v>0</v>
      </c>
    </row>
    <row r="81" spans="3:6" x14ac:dyDescent="0.25">
      <c r="C81" s="87" t="s">
        <v>21</v>
      </c>
      <c r="D81" s="87"/>
      <c r="E81" s="37">
        <f>SUM(E75:E80)</f>
        <v>0</v>
      </c>
      <c r="F81" s="47">
        <f>SUM(F75:F80)</f>
        <v>0</v>
      </c>
    </row>
    <row r="83" spans="3:6" x14ac:dyDescent="0.25">
      <c r="C83" s="117" t="s">
        <v>74</v>
      </c>
      <c r="D83" s="117"/>
      <c r="E83" s="15" t="s">
        <v>7</v>
      </c>
      <c r="F83" s="46" t="s">
        <v>14</v>
      </c>
    </row>
    <row r="84" spans="3:6" x14ac:dyDescent="0.25">
      <c r="C84" s="5" t="s">
        <v>0</v>
      </c>
      <c r="D84" s="16" t="s">
        <v>75</v>
      </c>
      <c r="E84" s="48">
        <f>$E$32*F84</f>
        <v>0</v>
      </c>
      <c r="F84" s="21">
        <v>0</v>
      </c>
    </row>
    <row r="85" spans="3:6" x14ac:dyDescent="0.25">
      <c r="C85" s="5" t="s">
        <v>1</v>
      </c>
      <c r="D85" s="16" t="s">
        <v>76</v>
      </c>
      <c r="E85" s="48">
        <f t="shared" ref="E85:E91" si="2">$E$32*F85</f>
        <v>0</v>
      </c>
      <c r="F85" s="21">
        <v>0</v>
      </c>
    </row>
    <row r="86" spans="3:6" x14ac:dyDescent="0.25">
      <c r="C86" s="5" t="s">
        <v>2</v>
      </c>
      <c r="D86" s="16" t="s">
        <v>77</v>
      </c>
      <c r="E86" s="48">
        <f t="shared" si="2"/>
        <v>0</v>
      </c>
      <c r="F86" s="21">
        <v>0</v>
      </c>
    </row>
    <row r="87" spans="3:6" x14ac:dyDescent="0.25">
      <c r="C87" s="5" t="s">
        <v>4</v>
      </c>
      <c r="D87" s="16" t="s">
        <v>78</v>
      </c>
      <c r="E87" s="48">
        <f t="shared" si="2"/>
        <v>0</v>
      </c>
      <c r="F87" s="21">
        <v>0</v>
      </c>
    </row>
    <row r="88" spans="3:6" x14ac:dyDescent="0.25">
      <c r="C88" s="5" t="s">
        <v>17</v>
      </c>
      <c r="D88" s="16" t="s">
        <v>79</v>
      </c>
      <c r="E88" s="48">
        <f t="shared" si="2"/>
        <v>0</v>
      </c>
      <c r="F88" s="21">
        <v>0</v>
      </c>
    </row>
    <row r="89" spans="3:6" x14ac:dyDescent="0.25">
      <c r="C89" s="5" t="s">
        <v>18</v>
      </c>
      <c r="D89" s="16" t="s">
        <v>49</v>
      </c>
      <c r="E89" s="48">
        <f t="shared" si="2"/>
        <v>0</v>
      </c>
      <c r="F89" s="21">
        <v>0</v>
      </c>
    </row>
    <row r="90" spans="3:6" x14ac:dyDescent="0.25">
      <c r="C90" s="89" t="s">
        <v>66</v>
      </c>
      <c r="D90" s="89"/>
      <c r="E90" s="48">
        <f t="shared" si="2"/>
        <v>0</v>
      </c>
      <c r="F90" s="49">
        <f>SUM(F84:F89)</f>
        <v>0</v>
      </c>
    </row>
    <row r="91" spans="3:6" x14ac:dyDescent="0.25">
      <c r="C91" s="5" t="s">
        <v>19</v>
      </c>
      <c r="D91" s="16" t="s">
        <v>80</v>
      </c>
      <c r="E91" s="48">
        <f t="shared" si="2"/>
        <v>0</v>
      </c>
      <c r="F91" s="21">
        <v>0</v>
      </c>
    </row>
    <row r="92" spans="3:6" x14ac:dyDescent="0.25">
      <c r="C92" s="88" t="s">
        <v>21</v>
      </c>
      <c r="D92" s="88"/>
      <c r="E92" s="50">
        <f>SUM(E90:E91)</f>
        <v>0</v>
      </c>
      <c r="F92" s="51">
        <f>SUM(F90:F91)</f>
        <v>0</v>
      </c>
    </row>
    <row r="93" spans="3:6" x14ac:dyDescent="0.25">
      <c r="C93" s="40"/>
      <c r="D93" s="24"/>
      <c r="E93" s="52"/>
      <c r="F93" s="53"/>
    </row>
    <row r="94" spans="3:6" x14ac:dyDescent="0.25">
      <c r="C94" s="90" t="s">
        <v>81</v>
      </c>
      <c r="D94" s="90"/>
      <c r="E94" s="90"/>
      <c r="F94" s="90"/>
    </row>
    <row r="95" spans="3:6" x14ac:dyDescent="0.25">
      <c r="C95" s="60">
        <v>4</v>
      </c>
      <c r="D95" s="27" t="s">
        <v>89</v>
      </c>
      <c r="E95" s="86" t="s">
        <v>7</v>
      </c>
      <c r="F95" s="86"/>
    </row>
    <row r="96" spans="3:6" x14ac:dyDescent="0.25">
      <c r="C96" s="41" t="s">
        <v>32</v>
      </c>
      <c r="D96" s="28" t="s">
        <v>22</v>
      </c>
      <c r="E96" s="76">
        <f>E60</f>
        <v>0</v>
      </c>
      <c r="F96" s="76"/>
    </row>
    <row r="97" spans="2:7" x14ac:dyDescent="0.25">
      <c r="C97" s="41" t="s">
        <v>33</v>
      </c>
      <c r="D97" s="28" t="s">
        <v>86</v>
      </c>
      <c r="E97" s="76">
        <f>E67</f>
        <v>0</v>
      </c>
      <c r="F97" s="76"/>
    </row>
    <row r="98" spans="2:7" x14ac:dyDescent="0.25">
      <c r="C98" s="41" t="s">
        <v>82</v>
      </c>
      <c r="D98" s="28" t="s">
        <v>68</v>
      </c>
      <c r="E98" s="77">
        <f>E72</f>
        <v>0</v>
      </c>
      <c r="F98" s="78"/>
    </row>
    <row r="99" spans="2:7" x14ac:dyDescent="0.25">
      <c r="C99" s="41" t="s">
        <v>83</v>
      </c>
      <c r="D99" s="28" t="s">
        <v>87</v>
      </c>
      <c r="E99" s="76">
        <f>E81</f>
        <v>0</v>
      </c>
      <c r="F99" s="76"/>
    </row>
    <row r="100" spans="2:7" x14ac:dyDescent="0.25">
      <c r="C100" s="41" t="s">
        <v>84</v>
      </c>
      <c r="D100" s="28" t="s">
        <v>88</v>
      </c>
      <c r="E100" s="76">
        <f>E92</f>
        <v>0</v>
      </c>
      <c r="F100" s="76"/>
    </row>
    <row r="101" spans="2:7" x14ac:dyDescent="0.25">
      <c r="C101" s="41" t="s">
        <v>85</v>
      </c>
      <c r="D101" s="28" t="s">
        <v>49</v>
      </c>
      <c r="E101" s="76">
        <v>0</v>
      </c>
      <c r="F101" s="76"/>
    </row>
    <row r="102" spans="2:7" x14ac:dyDescent="0.25">
      <c r="C102" s="115" t="s">
        <v>21</v>
      </c>
      <c r="D102" s="116"/>
      <c r="E102" s="118">
        <f>SUM(E96:F101)</f>
        <v>0</v>
      </c>
      <c r="F102" s="119"/>
    </row>
    <row r="103" spans="2:7" x14ac:dyDescent="0.25">
      <c r="C103" s="40"/>
      <c r="D103" s="55"/>
      <c r="E103" s="55"/>
      <c r="F103" s="55"/>
    </row>
    <row r="104" spans="2:7" x14ac:dyDescent="0.25">
      <c r="C104" s="79" t="s">
        <v>90</v>
      </c>
      <c r="D104" s="80"/>
      <c r="E104" s="15" t="s">
        <v>7</v>
      </c>
      <c r="F104" s="46" t="s">
        <v>14</v>
      </c>
    </row>
    <row r="105" spans="2:7" x14ac:dyDescent="0.25">
      <c r="B105" s="56"/>
      <c r="C105" s="57" t="s">
        <v>0</v>
      </c>
      <c r="D105" s="58" t="s">
        <v>91</v>
      </c>
      <c r="E105" s="48">
        <f>G105*F105</f>
        <v>0</v>
      </c>
      <c r="F105" s="21">
        <v>0</v>
      </c>
      <c r="G105" s="71">
        <f>E32+E41+E48+E60+E67+E72+E81+E92</f>
        <v>0</v>
      </c>
    </row>
    <row r="106" spans="2:7" ht="16.5" thickBot="1" x14ac:dyDescent="0.3">
      <c r="B106" s="56"/>
      <c r="C106" s="57" t="s">
        <v>1</v>
      </c>
      <c r="D106" s="58" t="s">
        <v>113</v>
      </c>
      <c r="E106" s="48"/>
      <c r="F106" s="64"/>
      <c r="G106" s="71">
        <f>G105+E105</f>
        <v>0</v>
      </c>
    </row>
    <row r="107" spans="2:7" ht="16.5" thickBot="1" x14ac:dyDescent="0.3">
      <c r="B107" s="56"/>
      <c r="C107" s="57"/>
      <c r="D107" s="62" t="s">
        <v>92</v>
      </c>
      <c r="E107" s="69">
        <f>G106*F107</f>
        <v>0</v>
      </c>
      <c r="F107" s="21">
        <v>0</v>
      </c>
      <c r="G107" s="71"/>
    </row>
    <row r="108" spans="2:7" ht="16.5" thickBot="1" x14ac:dyDescent="0.3">
      <c r="B108" s="56"/>
      <c r="C108" s="57"/>
      <c r="D108" s="62" t="s">
        <v>115</v>
      </c>
      <c r="E108" s="69">
        <f>G106*F108</f>
        <v>0</v>
      </c>
      <c r="F108" s="21">
        <v>0</v>
      </c>
    </row>
    <row r="109" spans="2:7" ht="16.5" thickBot="1" x14ac:dyDescent="0.3">
      <c r="B109" s="56"/>
      <c r="C109" s="57"/>
      <c r="D109" s="62" t="s">
        <v>93</v>
      </c>
      <c r="E109" s="69">
        <f>G106*F109</f>
        <v>0</v>
      </c>
      <c r="F109" s="21">
        <v>0</v>
      </c>
    </row>
    <row r="110" spans="2:7" ht="16.5" thickBot="1" x14ac:dyDescent="0.3">
      <c r="B110" s="56"/>
      <c r="C110" s="57"/>
      <c r="D110" s="62" t="s">
        <v>112</v>
      </c>
      <c r="E110" s="70">
        <f>G106*F110</f>
        <v>0</v>
      </c>
      <c r="F110" s="21">
        <v>0</v>
      </c>
    </row>
    <row r="111" spans="2:7" ht="16.5" thickBot="1" x14ac:dyDescent="0.3">
      <c r="B111" s="56"/>
      <c r="C111" s="57" t="s">
        <v>2</v>
      </c>
      <c r="D111" s="73" t="s">
        <v>94</v>
      </c>
      <c r="E111" s="69">
        <f>G106*F111</f>
        <v>0</v>
      </c>
      <c r="F111" s="21">
        <v>0</v>
      </c>
    </row>
    <row r="112" spans="2:7" ht="16.5" thickBot="1" x14ac:dyDescent="0.3">
      <c r="B112" s="56"/>
      <c r="C112" s="83" t="s">
        <v>21</v>
      </c>
      <c r="D112" s="84"/>
      <c r="E112" s="65">
        <f>SUM(E105:E111)</f>
        <v>0</v>
      </c>
      <c r="F112" s="66">
        <f>SUM(F105:F111)</f>
        <v>0</v>
      </c>
    </row>
    <row r="113" spans="2:6" x14ac:dyDescent="0.25">
      <c r="B113" s="56"/>
      <c r="C113" s="59"/>
      <c r="D113" s="56"/>
      <c r="E113" s="56"/>
      <c r="F113" s="56"/>
    </row>
    <row r="114" spans="2:6" x14ac:dyDescent="0.25">
      <c r="B114" s="56"/>
      <c r="C114" s="85" t="s">
        <v>95</v>
      </c>
      <c r="D114" s="85"/>
      <c r="E114" s="85"/>
      <c r="F114" s="85"/>
    </row>
    <row r="115" spans="2:6" x14ac:dyDescent="0.25">
      <c r="B115" s="56"/>
      <c r="C115" s="82" t="s">
        <v>96</v>
      </c>
      <c r="D115" s="82"/>
      <c r="E115" s="86" t="s">
        <v>7</v>
      </c>
      <c r="F115" s="86"/>
    </row>
    <row r="116" spans="2:6" x14ac:dyDescent="0.25">
      <c r="B116" s="56"/>
      <c r="C116" s="41" t="s">
        <v>0</v>
      </c>
      <c r="D116" s="28" t="s">
        <v>97</v>
      </c>
      <c r="E116" s="76">
        <f>E32</f>
        <v>0</v>
      </c>
      <c r="F116" s="76"/>
    </row>
    <row r="117" spans="2:6" x14ac:dyDescent="0.25">
      <c r="B117" s="56"/>
      <c r="C117" s="41" t="s">
        <v>1</v>
      </c>
      <c r="D117" s="28" t="s">
        <v>98</v>
      </c>
      <c r="E117" s="76">
        <f>E41</f>
        <v>0</v>
      </c>
      <c r="F117" s="76"/>
    </row>
    <row r="118" spans="2:6" x14ac:dyDescent="0.25">
      <c r="B118" s="56"/>
      <c r="C118" s="41" t="s">
        <v>2</v>
      </c>
      <c r="D118" s="28" t="s">
        <v>99</v>
      </c>
      <c r="E118" s="77">
        <f>E48</f>
        <v>0</v>
      </c>
      <c r="F118" s="78"/>
    </row>
    <row r="119" spans="2:6" x14ac:dyDescent="0.25">
      <c r="B119" s="56"/>
      <c r="C119" s="41" t="s">
        <v>4</v>
      </c>
      <c r="D119" s="28" t="s">
        <v>100</v>
      </c>
      <c r="E119" s="76">
        <f>E60+E67+E72+E81+E92</f>
        <v>0</v>
      </c>
      <c r="F119" s="76"/>
    </row>
    <row r="120" spans="2:6" x14ac:dyDescent="0.25">
      <c r="B120" s="56"/>
      <c r="C120" s="60"/>
      <c r="D120" s="27" t="s">
        <v>101</v>
      </c>
      <c r="E120" s="81">
        <f>SUM(E116:F119)</f>
        <v>0</v>
      </c>
      <c r="F120" s="81"/>
    </row>
    <row r="121" spans="2:6" x14ac:dyDescent="0.25">
      <c r="B121" s="56"/>
      <c r="C121" s="41" t="s">
        <v>17</v>
      </c>
      <c r="D121" s="28" t="s">
        <v>102</v>
      </c>
      <c r="E121" s="76">
        <f>E112</f>
        <v>0</v>
      </c>
      <c r="F121" s="76"/>
    </row>
    <row r="122" spans="2:6" ht="20.25" x14ac:dyDescent="0.25">
      <c r="B122" s="56"/>
      <c r="C122" s="75" t="s">
        <v>36</v>
      </c>
      <c r="D122" s="75"/>
      <c r="E122" s="74">
        <f>SUM(E120:F121)</f>
        <v>0</v>
      </c>
      <c r="F122" s="74"/>
    </row>
    <row r="123" spans="2:6" x14ac:dyDescent="0.25">
      <c r="D123" s="67"/>
    </row>
    <row r="124" spans="2:6" x14ac:dyDescent="0.25">
      <c r="F124" s="68"/>
    </row>
  </sheetData>
  <mergeCells count="79">
    <mergeCell ref="E118:F118"/>
    <mergeCell ref="E119:F119"/>
    <mergeCell ref="E120:F120"/>
    <mergeCell ref="E121:F121"/>
    <mergeCell ref="C122:D122"/>
    <mergeCell ref="E122:F122"/>
    <mergeCell ref="E117:F117"/>
    <mergeCell ref="E99:F99"/>
    <mergeCell ref="E100:F100"/>
    <mergeCell ref="E101:F101"/>
    <mergeCell ref="C102:D102"/>
    <mergeCell ref="E102:F102"/>
    <mergeCell ref="C104:D104"/>
    <mergeCell ref="C112:D112"/>
    <mergeCell ref="C114:F114"/>
    <mergeCell ref="C115:D115"/>
    <mergeCell ref="E115:F115"/>
    <mergeCell ref="E116:F116"/>
    <mergeCell ref="E98:F98"/>
    <mergeCell ref="C69:D69"/>
    <mergeCell ref="C72:D72"/>
    <mergeCell ref="C74:D74"/>
    <mergeCell ref="C81:D81"/>
    <mergeCell ref="C83:D83"/>
    <mergeCell ref="C90:D90"/>
    <mergeCell ref="C92:D92"/>
    <mergeCell ref="C94:F94"/>
    <mergeCell ref="E95:F95"/>
    <mergeCell ref="E96:F96"/>
    <mergeCell ref="E97:F97"/>
    <mergeCell ref="C67:D67"/>
    <mergeCell ref="E44:F44"/>
    <mergeCell ref="E45:F45"/>
    <mergeCell ref="E46:F46"/>
    <mergeCell ref="E47:F47"/>
    <mergeCell ref="C48:D48"/>
    <mergeCell ref="E48:F48"/>
    <mergeCell ref="C50:F50"/>
    <mergeCell ref="C51:D51"/>
    <mergeCell ref="C60:D60"/>
    <mergeCell ref="C62:D62"/>
    <mergeCell ref="C65:D65"/>
    <mergeCell ref="C43:D43"/>
    <mergeCell ref="E43:F43"/>
    <mergeCell ref="E32:F32"/>
    <mergeCell ref="C34:D34"/>
    <mergeCell ref="E34:F34"/>
    <mergeCell ref="E35:F35"/>
    <mergeCell ref="E36:F36"/>
    <mergeCell ref="E37:F37"/>
    <mergeCell ref="E38:F38"/>
    <mergeCell ref="E39:F39"/>
    <mergeCell ref="E40:F40"/>
    <mergeCell ref="C41:D41"/>
    <mergeCell ref="E41:F41"/>
    <mergeCell ref="E31:F31"/>
    <mergeCell ref="E19:F19"/>
    <mergeCell ref="E20:F20"/>
    <mergeCell ref="C22:E22"/>
    <mergeCell ref="E23:F23"/>
    <mergeCell ref="E24:F24"/>
    <mergeCell ref="E25:F25"/>
    <mergeCell ref="E26:F26"/>
    <mergeCell ref="E27:F27"/>
    <mergeCell ref="E28:F28"/>
    <mergeCell ref="E29:F29"/>
    <mergeCell ref="E30:F30"/>
    <mergeCell ref="E18:F18"/>
    <mergeCell ref="C3:F3"/>
    <mergeCell ref="C4:F4"/>
    <mergeCell ref="C6:F6"/>
    <mergeCell ref="E8:F8"/>
    <mergeCell ref="E9:F9"/>
    <mergeCell ref="E10:F10"/>
    <mergeCell ref="C12:F12"/>
    <mergeCell ref="C13:F13"/>
    <mergeCell ref="C14:F14"/>
    <mergeCell ref="C16:E16"/>
    <mergeCell ref="E17:F17"/>
  </mergeCells>
  <pageMargins left="0.511811024" right="0.511811024" top="0.78740157499999996" bottom="0.78740157499999996" header="0.31496062000000002" footer="0.31496062000000002"/>
  <pageSetup paperSize="9" scale="5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2</vt:i4>
      </vt:variant>
    </vt:vector>
  </HeadingPairs>
  <TitlesOfParts>
    <vt:vector size="5" baseType="lpstr">
      <vt:lpstr>ADMINISTRATIVO</vt:lpstr>
      <vt:lpstr>VIGIA 12H DIURNO</vt:lpstr>
      <vt:lpstr>VIGIA 12H NOTURNO</vt:lpstr>
      <vt:lpstr>'VIGIA 12H DIURNO'!Area_de_impressao</vt:lpstr>
      <vt:lpstr>'VIGIA 12H NOTURNO'!Area_de_impressao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Andréa da Costa de Morões Milfont</dc:creator>
  <cp:lastModifiedBy>Amanda Da Costa  Albuini</cp:lastModifiedBy>
  <cp:lastPrinted>2024-03-25T13:42:47Z</cp:lastPrinted>
  <dcterms:created xsi:type="dcterms:W3CDTF">2021-09-22T17:03:58Z</dcterms:created>
  <dcterms:modified xsi:type="dcterms:W3CDTF">2025-09-15T13:44:49Z</dcterms:modified>
</cp:coreProperties>
</file>